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RTITECH\Desktop\yasin k\Projeler\Meslek Yükseokulu\OSB MYO Güncel Mimari\Projeler\"/>
    </mc:Choice>
  </mc:AlternateContent>
  <bookViews>
    <workbookView xWindow="0" yWindow="0" windowWidth="28800" windowHeight="12345"/>
  </bookViews>
  <sheets>
    <sheet name="İCMAL" sheetId="10" r:id="rId1"/>
    <sheet name="KEŞİF" sheetId="9" r:id="rId2"/>
  </sheets>
  <definedNames>
    <definedName name="aa">#REF!</definedName>
    <definedName name="bb">#REF!</definedName>
    <definedName name="cc">#REF!</definedName>
    <definedName name="DAIREKESIF">#REF!</definedName>
    <definedName name="Excel_BuiltIn_Print_Area_10">#REF!</definedName>
    <definedName name="Excel_BuiltIn_Print_Area_1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19">#REF!</definedName>
    <definedName name="Excel_BuiltIn_Print_Area_2_1">#REF!</definedName>
    <definedName name="Excel_BuiltIn_Print_Area_20">#REF!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7">#REF!</definedName>
    <definedName name="Excel_BuiltIn_Print_Area_8">#REF!</definedName>
    <definedName name="Excel_BuiltIn_Print_Area_9">#REF!</definedName>
    <definedName name="Excel_BuiltIn_Print_Titles_10">#REF!,#REF!</definedName>
    <definedName name="Excel_BuiltIn_Print_Titles_11">#REF!,#REF!</definedName>
    <definedName name="Excel_BuiltIn_Print_Titles_12">#REF!,#REF!</definedName>
    <definedName name="Excel_BuiltIn_Print_Titles_13">#REF!,#REF!</definedName>
    <definedName name="Excel_BuiltIn_Print_Titles_14">#REF!,#REF!</definedName>
    <definedName name="Excel_BuiltIn_Print_Titles_15">#REF!,#REF!</definedName>
    <definedName name="Excel_BuiltIn_Print_Titles_16">#REF!,#REF!</definedName>
    <definedName name="Excel_BuiltIn_Print_Titles_17">#REF!,#REF!</definedName>
    <definedName name="Excel_BuiltIn_Print_Titles_18">#REF!,#REF!</definedName>
    <definedName name="Excel_BuiltIn_Print_Titles_19">#REF!,#REF!</definedName>
    <definedName name="Excel_BuiltIn_Print_Titles_2_1">#REF!,#REF!</definedName>
    <definedName name="Excel_BuiltIn_Print_Titles_20">#REF!,#REF!</definedName>
    <definedName name="Excel_BuiltIn_Print_Titles_3">#REF!,#REF!</definedName>
    <definedName name="Excel_BuiltIn_Print_Titles_4">#REF!,#REF!</definedName>
    <definedName name="Excel_BuiltIn_Print_Titles_4_1">#REF!,#REF!</definedName>
    <definedName name="Excel_BuiltIn_Print_Titles_5">#REF!,#REF!</definedName>
    <definedName name="Excel_BuiltIn_Print_Titles_5_1">#REF!,#REF!</definedName>
    <definedName name="Excel_BuiltIn_Print_Titles_7">#REF!,#REF!</definedName>
    <definedName name="Excel_BuiltIn_Print_Titles_8">#REF!,#REF!</definedName>
    <definedName name="Excel_BuiltIn_Print_Titles_9">#REF!,#REF!</definedName>
    <definedName name="_xlnm.Print_Area" localSheetId="0">İCMAL!$A$1:$F$24</definedName>
    <definedName name="_xlnm.Print_Area" localSheetId="1">KEŞİF!$A$1:$J$278</definedName>
    <definedName name="_xlnm.Print_Titles" localSheetId="1">KEŞİF!$2:$2</definedName>
  </definedName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09" i="9" l="1"/>
  <c r="H109" i="9"/>
  <c r="J109" i="9" s="1"/>
  <c r="F15" i="10" l="1"/>
  <c r="E15" i="10"/>
  <c r="D15" i="10"/>
  <c r="A15" i="10"/>
  <c r="B15" i="10"/>
  <c r="J265" i="9"/>
  <c r="I265" i="9"/>
  <c r="H265" i="9"/>
  <c r="J259" i="9"/>
  <c r="I259" i="9"/>
  <c r="H259" i="9"/>
  <c r="J119" i="9"/>
  <c r="I119" i="9"/>
  <c r="H119" i="9"/>
  <c r="J114" i="9"/>
  <c r="I114" i="9"/>
  <c r="H114" i="9"/>
  <c r="B7" i="10"/>
  <c r="I202" i="9"/>
  <c r="H202" i="9"/>
  <c r="J202" i="9" s="1"/>
  <c r="I204" i="9"/>
  <c r="H204" i="9"/>
  <c r="J204" i="9" s="1"/>
  <c r="I203" i="9"/>
  <c r="H203" i="9"/>
  <c r="I201" i="9"/>
  <c r="H201" i="9"/>
  <c r="I200" i="9"/>
  <c r="H200" i="9"/>
  <c r="J200" i="9" s="1"/>
  <c r="I199" i="9"/>
  <c r="H199" i="9"/>
  <c r="J199" i="9" s="1"/>
  <c r="I198" i="9"/>
  <c r="H198" i="9"/>
  <c r="I197" i="9"/>
  <c r="H197" i="9"/>
  <c r="I196" i="9"/>
  <c r="H196" i="9"/>
  <c r="J196" i="9" s="1"/>
  <c r="J198" i="9" l="1"/>
  <c r="J203" i="9"/>
  <c r="J201" i="9"/>
  <c r="J197" i="9"/>
  <c r="I187" i="9"/>
  <c r="H187" i="9"/>
  <c r="J187" i="9" s="1"/>
  <c r="I254" i="9"/>
  <c r="H254" i="9"/>
  <c r="I253" i="9"/>
  <c r="H253" i="9"/>
  <c r="J253" i="9" s="1"/>
  <c r="J254" i="9" l="1"/>
  <c r="I219" i="9" l="1"/>
  <c r="H219" i="9"/>
  <c r="J219" i="9" s="1"/>
  <c r="I217" i="9"/>
  <c r="H217" i="9"/>
  <c r="I216" i="9"/>
  <c r="H216" i="9"/>
  <c r="I215" i="9"/>
  <c r="H215" i="9"/>
  <c r="I213" i="9"/>
  <c r="H213" i="9"/>
  <c r="J213" i="9" s="1"/>
  <c r="I212" i="9"/>
  <c r="H212" i="9"/>
  <c r="I211" i="9"/>
  <c r="H211" i="9"/>
  <c r="I221" i="9" l="1"/>
  <c r="H221" i="9"/>
  <c r="J211" i="9"/>
  <c r="J217" i="9"/>
  <c r="J215" i="9"/>
  <c r="J212" i="9"/>
  <c r="J216" i="9"/>
  <c r="J221" i="9" l="1"/>
  <c r="I145" i="9" l="1"/>
  <c r="H145" i="9"/>
  <c r="J145" i="9" s="1"/>
  <c r="I144" i="9"/>
  <c r="H144" i="9"/>
  <c r="J144" i="9" s="1"/>
  <c r="I195" i="9"/>
  <c r="H195" i="9"/>
  <c r="I194" i="9"/>
  <c r="H194" i="9"/>
  <c r="I193" i="9"/>
  <c r="H193" i="9"/>
  <c r="I192" i="9"/>
  <c r="H192" i="9"/>
  <c r="I191" i="9"/>
  <c r="H191" i="9"/>
  <c r="J191" i="9" s="1"/>
  <c r="I190" i="9"/>
  <c r="H190" i="9"/>
  <c r="I189" i="9"/>
  <c r="H189" i="9"/>
  <c r="I188" i="9"/>
  <c r="H188" i="9"/>
  <c r="J188" i="9" s="1"/>
  <c r="J195" i="9" l="1"/>
  <c r="J192" i="9"/>
  <c r="J193" i="9"/>
  <c r="J189" i="9"/>
  <c r="J190" i="9"/>
  <c r="J194" i="9"/>
  <c r="I176" i="9" l="1"/>
  <c r="H176" i="9"/>
  <c r="I175" i="9"/>
  <c r="H175" i="9"/>
  <c r="I174" i="9"/>
  <c r="H174" i="9"/>
  <c r="I173" i="9"/>
  <c r="H173" i="9"/>
  <c r="I157" i="9"/>
  <c r="H157" i="9"/>
  <c r="I38" i="9"/>
  <c r="H38" i="9"/>
  <c r="I34" i="9"/>
  <c r="H34" i="9"/>
  <c r="I139" i="9"/>
  <c r="H139" i="9"/>
  <c r="I96" i="9"/>
  <c r="I98" i="9" s="1"/>
  <c r="E7" i="10" s="1"/>
  <c r="H96" i="9"/>
  <c r="H98" i="9" s="1"/>
  <c r="D7" i="10" s="1"/>
  <c r="I141" i="9"/>
  <c r="H141" i="9"/>
  <c r="I130" i="9"/>
  <c r="H130" i="9"/>
  <c r="I124" i="9"/>
  <c r="H124" i="9"/>
  <c r="I108" i="9"/>
  <c r="H108" i="9"/>
  <c r="I107" i="9"/>
  <c r="H107" i="9"/>
  <c r="I106" i="9"/>
  <c r="H106" i="9"/>
  <c r="I105" i="9"/>
  <c r="H105" i="9"/>
  <c r="I103" i="9"/>
  <c r="H103" i="9"/>
  <c r="I104" i="9"/>
  <c r="H104" i="9"/>
  <c r="I50" i="9"/>
  <c r="H50" i="9"/>
  <c r="I49" i="9"/>
  <c r="H49" i="9"/>
  <c r="I46" i="9"/>
  <c r="H46" i="9"/>
  <c r="I8" i="9"/>
  <c r="H8" i="9"/>
  <c r="I11" i="9"/>
  <c r="H11" i="9"/>
  <c r="I85" i="9"/>
  <c r="H85" i="9"/>
  <c r="H56" i="9"/>
  <c r="I56" i="9"/>
  <c r="H57" i="9"/>
  <c r="I57" i="9"/>
  <c r="H58" i="9"/>
  <c r="I58" i="9"/>
  <c r="H59" i="9"/>
  <c r="I59" i="9"/>
  <c r="H60" i="9"/>
  <c r="I60" i="9"/>
  <c r="H61" i="9"/>
  <c r="I61" i="9"/>
  <c r="H62" i="9"/>
  <c r="I62" i="9"/>
  <c r="H63" i="9"/>
  <c r="I63" i="9"/>
  <c r="H64" i="9"/>
  <c r="I64" i="9"/>
  <c r="H65" i="9"/>
  <c r="I65" i="9"/>
  <c r="H66" i="9"/>
  <c r="I66" i="9"/>
  <c r="H67" i="9"/>
  <c r="I67" i="9"/>
  <c r="H72" i="9"/>
  <c r="I72" i="9"/>
  <c r="H73" i="9"/>
  <c r="I73" i="9"/>
  <c r="H74" i="9"/>
  <c r="I74" i="9"/>
  <c r="H75" i="9"/>
  <c r="I75" i="9"/>
  <c r="H76" i="9"/>
  <c r="I76" i="9"/>
  <c r="H77" i="9"/>
  <c r="I77" i="9"/>
  <c r="H78" i="9"/>
  <c r="I78" i="9"/>
  <c r="H79" i="9"/>
  <c r="I79" i="9"/>
  <c r="H80" i="9"/>
  <c r="I80" i="9"/>
  <c r="H81" i="9"/>
  <c r="I81" i="9"/>
  <c r="H82" i="9"/>
  <c r="I82" i="9"/>
  <c r="H83" i="9"/>
  <c r="I83" i="9"/>
  <c r="H84" i="9"/>
  <c r="I84" i="9"/>
  <c r="H86" i="9"/>
  <c r="I86" i="9"/>
  <c r="I90" i="9"/>
  <c r="H90" i="9"/>
  <c r="I89" i="9"/>
  <c r="H89" i="9"/>
  <c r="J38" i="9" l="1"/>
  <c r="J175" i="9"/>
  <c r="J173" i="9"/>
  <c r="J157" i="9"/>
  <c r="J176" i="9"/>
  <c r="J174" i="9"/>
  <c r="J34" i="9"/>
  <c r="J139" i="9"/>
  <c r="J141" i="9"/>
  <c r="J11" i="9"/>
  <c r="J130" i="9"/>
  <c r="J96" i="9"/>
  <c r="J98" i="9" s="1"/>
  <c r="F7" i="10" s="1"/>
  <c r="J124" i="9"/>
  <c r="J56" i="9"/>
  <c r="J105" i="9"/>
  <c r="J50" i="9"/>
  <c r="J104" i="9"/>
  <c r="J107" i="9"/>
  <c r="J72" i="9"/>
  <c r="J108" i="9"/>
  <c r="J106" i="9"/>
  <c r="J103" i="9"/>
  <c r="J86" i="9"/>
  <c r="J77" i="9"/>
  <c r="J65" i="9"/>
  <c r="J8" i="9"/>
  <c r="J75" i="9"/>
  <c r="J67" i="9"/>
  <c r="J46" i="9"/>
  <c r="J85" i="9"/>
  <c r="J49" i="9"/>
  <c r="J81" i="9"/>
  <c r="J57" i="9"/>
  <c r="J60" i="9"/>
  <c r="J62" i="9"/>
  <c r="J82" i="9"/>
  <c r="J74" i="9"/>
  <c r="J58" i="9"/>
  <c r="J83" i="9"/>
  <c r="J79" i="9"/>
  <c r="J64" i="9"/>
  <c r="H69" i="9"/>
  <c r="J66" i="9"/>
  <c r="J73" i="9"/>
  <c r="I69" i="9"/>
  <c r="J90" i="9"/>
  <c r="J84" i="9"/>
  <c r="J76" i="9"/>
  <c r="J78" i="9"/>
  <c r="J61" i="9"/>
  <c r="J80" i="9"/>
  <c r="J59" i="9"/>
  <c r="J63" i="9"/>
  <c r="J89" i="9"/>
  <c r="J69" i="9" l="1"/>
  <c r="H47" i="9" l="1"/>
  <c r="I47" i="9"/>
  <c r="J47" i="9" l="1"/>
  <c r="H25" i="9"/>
  <c r="I25" i="9"/>
  <c r="H22" i="9"/>
  <c r="I22" i="9"/>
  <c r="H23" i="9"/>
  <c r="I23" i="9"/>
  <c r="H24" i="9"/>
  <c r="I24" i="9"/>
  <c r="J22" i="9" l="1"/>
  <c r="J23" i="9"/>
  <c r="J24" i="9"/>
  <c r="J25" i="9"/>
  <c r="A19" i="10" l="1"/>
  <c r="I127" i="9"/>
  <c r="H127" i="9"/>
  <c r="B19" i="10"/>
  <c r="I263" i="9"/>
  <c r="H263" i="9"/>
  <c r="I262" i="9"/>
  <c r="H262" i="9"/>
  <c r="I246" i="9"/>
  <c r="H246" i="9"/>
  <c r="I245" i="9"/>
  <c r="H245" i="9"/>
  <c r="I244" i="9"/>
  <c r="H244" i="9"/>
  <c r="I158" i="9"/>
  <c r="H158" i="9"/>
  <c r="I102" i="9"/>
  <c r="H102" i="9"/>
  <c r="I88" i="9"/>
  <c r="H88" i="9"/>
  <c r="I87" i="9"/>
  <c r="H87" i="9"/>
  <c r="I51" i="9"/>
  <c r="H51" i="9"/>
  <c r="I44" i="9"/>
  <c r="H44" i="9"/>
  <c r="I43" i="9"/>
  <c r="H43" i="9"/>
  <c r="I42" i="9"/>
  <c r="H42" i="9"/>
  <c r="I41" i="9"/>
  <c r="H41" i="9"/>
  <c r="I36" i="9"/>
  <c r="H36" i="9"/>
  <c r="I29" i="9"/>
  <c r="H29" i="9"/>
  <c r="I18" i="9"/>
  <c r="H18" i="9"/>
  <c r="I15" i="9"/>
  <c r="H15" i="9"/>
  <c r="I14" i="9"/>
  <c r="H14" i="9"/>
  <c r="I13" i="9"/>
  <c r="H13" i="9"/>
  <c r="I12" i="9"/>
  <c r="H12" i="9"/>
  <c r="J127" i="9" l="1"/>
  <c r="J244" i="9"/>
  <c r="J102" i="9"/>
  <c r="J246" i="9"/>
  <c r="D19" i="10"/>
  <c r="J263" i="9"/>
  <c r="E19" i="10"/>
  <c r="J262" i="9"/>
  <c r="J245" i="9"/>
  <c r="J158" i="9"/>
  <c r="J88" i="9"/>
  <c r="J87" i="9"/>
  <c r="J15" i="9"/>
  <c r="J41" i="9"/>
  <c r="J51" i="9"/>
  <c r="J12" i="9"/>
  <c r="J18" i="9"/>
  <c r="J42" i="9"/>
  <c r="J13" i="9"/>
  <c r="J29" i="9"/>
  <c r="J43" i="9"/>
  <c r="J14" i="9"/>
  <c r="J36" i="9"/>
  <c r="J44" i="9"/>
  <c r="I132" i="9"/>
  <c r="H132" i="9"/>
  <c r="I131" i="9"/>
  <c r="H131" i="9"/>
  <c r="I129" i="9"/>
  <c r="H129" i="9"/>
  <c r="I128" i="9"/>
  <c r="H128" i="9"/>
  <c r="I126" i="9"/>
  <c r="H126" i="9"/>
  <c r="I125" i="9"/>
  <c r="H125" i="9"/>
  <c r="I123" i="9"/>
  <c r="H123" i="9"/>
  <c r="H134" i="9" l="1"/>
  <c r="I134" i="9"/>
  <c r="F19" i="10"/>
  <c r="J123" i="9"/>
  <c r="J126" i="9"/>
  <c r="J129" i="9"/>
  <c r="J131" i="9"/>
  <c r="J132" i="9"/>
  <c r="J125" i="9"/>
  <c r="J128" i="9"/>
  <c r="H45" i="9"/>
  <c r="I45" i="9"/>
  <c r="H48" i="9"/>
  <c r="I48" i="9"/>
  <c r="B5" i="10"/>
  <c r="H165" i="9"/>
  <c r="I165" i="9"/>
  <c r="H166" i="9"/>
  <c r="I166" i="9"/>
  <c r="H167" i="9"/>
  <c r="I167" i="9"/>
  <c r="H168" i="9"/>
  <c r="I168" i="9"/>
  <c r="H169" i="9"/>
  <c r="I169" i="9"/>
  <c r="H170" i="9"/>
  <c r="I170" i="9"/>
  <c r="H171" i="9"/>
  <c r="I171" i="9"/>
  <c r="H172" i="9"/>
  <c r="I172" i="9"/>
  <c r="H177" i="9"/>
  <c r="I177" i="9"/>
  <c r="H178" i="9"/>
  <c r="I178" i="9"/>
  <c r="H179" i="9"/>
  <c r="I179" i="9"/>
  <c r="I164" i="9"/>
  <c r="H164" i="9"/>
  <c r="I181" i="9" l="1"/>
  <c r="H181" i="9"/>
  <c r="J134" i="9"/>
  <c r="J48" i="9"/>
  <c r="J45" i="9"/>
  <c r="J172" i="9"/>
  <c r="J178" i="9"/>
  <c r="J170" i="9"/>
  <c r="J164" i="9"/>
  <c r="J177" i="9"/>
  <c r="J169" i="9"/>
  <c r="J179" i="9"/>
  <c r="J165" i="9"/>
  <c r="J171" i="9"/>
  <c r="J168" i="9"/>
  <c r="J167" i="9"/>
  <c r="J166" i="9"/>
  <c r="I156" i="9"/>
  <c r="H156" i="9"/>
  <c r="I155" i="9"/>
  <c r="H155" i="9"/>
  <c r="I154" i="9"/>
  <c r="H154" i="9"/>
  <c r="I153" i="9"/>
  <c r="H153" i="9"/>
  <c r="I152" i="9"/>
  <c r="H152" i="9"/>
  <c r="I151" i="9"/>
  <c r="H151" i="9"/>
  <c r="J181" i="9" l="1"/>
  <c r="I160" i="9"/>
  <c r="H160" i="9"/>
  <c r="J151" i="9"/>
  <c r="J152" i="9"/>
  <c r="J155" i="9"/>
  <c r="J154" i="9"/>
  <c r="J153" i="9"/>
  <c r="J156" i="9"/>
  <c r="J160" i="9" l="1"/>
  <c r="I33" i="9"/>
  <c r="H33" i="9"/>
  <c r="J33" i="9" l="1"/>
  <c r="I28" i="9" l="1"/>
  <c r="H28" i="9"/>
  <c r="J28" i="9" l="1"/>
  <c r="B6" i="10" l="1"/>
  <c r="A6" i="10"/>
  <c r="I92" i="9"/>
  <c r="H92" i="9" l="1"/>
  <c r="D6" i="10" s="1"/>
  <c r="E6" i="10"/>
  <c r="J92" i="9" l="1"/>
  <c r="F6" i="10" s="1"/>
  <c r="B20" i="10" l="1"/>
  <c r="A20" i="10"/>
  <c r="B18" i="10"/>
  <c r="A18" i="10"/>
  <c r="B17" i="10"/>
  <c r="A17" i="10"/>
  <c r="B16" i="10"/>
  <c r="A16" i="10"/>
  <c r="B14" i="10"/>
  <c r="A14" i="10"/>
  <c r="B13" i="10"/>
  <c r="A13" i="10"/>
  <c r="B12" i="10" l="1"/>
  <c r="A12" i="10"/>
  <c r="B11" i="10"/>
  <c r="A11" i="10"/>
  <c r="B10" i="10"/>
  <c r="A10" i="10"/>
  <c r="B9" i="10"/>
  <c r="A9" i="10"/>
  <c r="B8" i="10" l="1"/>
  <c r="A8" i="10"/>
  <c r="A55" i="9"/>
  <c r="H252" i="9" l="1"/>
  <c r="I252" i="9"/>
  <c r="H255" i="9"/>
  <c r="I255" i="9"/>
  <c r="H256" i="9"/>
  <c r="I256" i="9"/>
  <c r="H257" i="9"/>
  <c r="I257" i="9"/>
  <c r="J252" i="9" l="1"/>
  <c r="J256" i="9"/>
  <c r="J257" i="9"/>
  <c r="E18" i="10"/>
  <c r="J255" i="9"/>
  <c r="D18" i="10"/>
  <c r="F18" i="10" l="1"/>
  <c r="H185" i="9" l="1"/>
  <c r="I185" i="9"/>
  <c r="H186" i="9"/>
  <c r="I186" i="9"/>
  <c r="I206" i="9" l="1"/>
  <c r="H206" i="9"/>
  <c r="J185" i="9"/>
  <c r="J186" i="9"/>
  <c r="J206" i="9" l="1"/>
  <c r="E13" i="10"/>
  <c r="D13" i="10"/>
  <c r="F13" i="10" l="1"/>
  <c r="I35" i="9" l="1"/>
  <c r="H35" i="9"/>
  <c r="J35" i="9" l="1"/>
  <c r="I40" i="9" l="1"/>
  <c r="H40" i="9"/>
  <c r="I39" i="9"/>
  <c r="H39" i="9"/>
  <c r="I37" i="9"/>
  <c r="H37" i="9"/>
  <c r="I32" i="9"/>
  <c r="H32" i="9"/>
  <c r="I31" i="9"/>
  <c r="H31" i="9"/>
  <c r="I30" i="9"/>
  <c r="H30" i="9"/>
  <c r="I27" i="9"/>
  <c r="H27" i="9"/>
  <c r="I26" i="9"/>
  <c r="H26" i="9"/>
  <c r="I21" i="9"/>
  <c r="H21" i="9"/>
  <c r="I20" i="9"/>
  <c r="H20" i="9"/>
  <c r="I19" i="9"/>
  <c r="H19" i="9"/>
  <c r="I17" i="9"/>
  <c r="H17" i="9"/>
  <c r="I16" i="9"/>
  <c r="H16" i="9"/>
  <c r="I10" i="9"/>
  <c r="H10" i="9"/>
  <c r="I9" i="9"/>
  <c r="H9" i="9"/>
  <c r="I7" i="9"/>
  <c r="I53" i="9" s="1"/>
  <c r="H7" i="9"/>
  <c r="H53" i="9" l="1"/>
  <c r="J16" i="9"/>
  <c r="J17" i="9"/>
  <c r="J26" i="9"/>
  <c r="J32" i="9"/>
  <c r="J9" i="9"/>
  <c r="J20" i="9"/>
  <c r="J30" i="9"/>
  <c r="J39" i="9"/>
  <c r="J7" i="9"/>
  <c r="J19" i="9"/>
  <c r="J27" i="9"/>
  <c r="J37" i="9"/>
  <c r="J10" i="9"/>
  <c r="J21" i="9"/>
  <c r="J31" i="9"/>
  <c r="J40" i="9"/>
  <c r="J53" i="9" l="1"/>
  <c r="A5" i="10" l="1"/>
  <c r="H242" i="9" l="1"/>
  <c r="I242" i="9"/>
  <c r="H243" i="9"/>
  <c r="I243" i="9"/>
  <c r="J243" i="9" l="1"/>
  <c r="J242" i="9"/>
  <c r="I269" i="9" l="1"/>
  <c r="H269" i="9"/>
  <c r="I268" i="9"/>
  <c r="I271" i="9" s="1"/>
  <c r="H268" i="9"/>
  <c r="H271" i="9" s="1"/>
  <c r="H241" i="9"/>
  <c r="H248" i="9" s="1"/>
  <c r="D20" i="10" l="1"/>
  <c r="E20" i="10"/>
  <c r="J269" i="9"/>
  <c r="J268" i="9"/>
  <c r="J271" i="9" s="1"/>
  <c r="F20" i="10" l="1"/>
  <c r="A4" i="10"/>
  <c r="B4" i="10"/>
  <c r="H110" i="9"/>
  <c r="I110" i="9"/>
  <c r="H111" i="9"/>
  <c r="I111" i="9"/>
  <c r="H112" i="9"/>
  <c r="I112" i="9"/>
  <c r="J110" i="9" l="1"/>
  <c r="J111" i="9"/>
  <c r="J112" i="9"/>
  <c r="I241" i="9" l="1"/>
  <c r="I248" i="9" s="1"/>
  <c r="H226" i="9"/>
  <c r="I226" i="9"/>
  <c r="H227" i="9"/>
  <c r="I227" i="9"/>
  <c r="H228" i="9"/>
  <c r="I228" i="9"/>
  <c r="H229" i="9"/>
  <c r="I229" i="9"/>
  <c r="H230" i="9"/>
  <c r="I230" i="9"/>
  <c r="H231" i="9"/>
  <c r="I231" i="9"/>
  <c r="H232" i="9"/>
  <c r="I232" i="9"/>
  <c r="I233" i="9"/>
  <c r="H234" i="9"/>
  <c r="H237" i="9" s="1"/>
  <c r="H275" i="9" s="1"/>
  <c r="I234" i="9"/>
  <c r="I237" i="9" s="1"/>
  <c r="I275" i="9" s="1"/>
  <c r="H235" i="9"/>
  <c r="I235" i="9"/>
  <c r="I225" i="9"/>
  <c r="H225" i="9"/>
  <c r="I143" i="9"/>
  <c r="H143" i="9"/>
  <c r="I142" i="9"/>
  <c r="H142" i="9"/>
  <c r="I140" i="9"/>
  <c r="H140" i="9"/>
  <c r="I138" i="9"/>
  <c r="I147" i="9" s="1"/>
  <c r="H138" i="9"/>
  <c r="H147" i="9" s="1"/>
  <c r="I117" i="9"/>
  <c r="E9" i="10" s="1"/>
  <c r="H117" i="9"/>
  <c r="D16" i="10" l="1"/>
  <c r="E16" i="10"/>
  <c r="D10" i="10"/>
  <c r="E10" i="10"/>
  <c r="E4" i="10"/>
  <c r="D4" i="10"/>
  <c r="D17" i="10"/>
  <c r="E17" i="10"/>
  <c r="D8" i="10"/>
  <c r="E8" i="10"/>
  <c r="J231" i="9"/>
  <c r="J229" i="9"/>
  <c r="J143" i="9"/>
  <c r="J228" i="9"/>
  <c r="J232" i="9"/>
  <c r="J226" i="9"/>
  <c r="E5" i="10"/>
  <c r="J241" i="9"/>
  <c r="J248" i="9" s="1"/>
  <c r="J235" i="9"/>
  <c r="J230" i="9"/>
  <c r="J233" i="9"/>
  <c r="E12" i="10"/>
  <c r="J117" i="9"/>
  <c r="F9" i="10" s="1"/>
  <c r="E14" i="10"/>
  <c r="E11" i="10"/>
  <c r="D12" i="10"/>
  <c r="J140" i="9"/>
  <c r="J142" i="9"/>
  <c r="D14" i="10"/>
  <c r="J225" i="9"/>
  <c r="J227" i="9"/>
  <c r="J138" i="9"/>
  <c r="D9" i="10"/>
  <c r="D5" i="10"/>
  <c r="D11" i="10"/>
  <c r="J234" i="9"/>
  <c r="J237" i="9" s="1"/>
  <c r="J275" i="9" s="1"/>
  <c r="J147" i="9" l="1"/>
  <c r="F11" i="10" s="1"/>
  <c r="F10" i="10"/>
  <c r="F16" i="10"/>
  <c r="F4" i="10"/>
  <c r="F17" i="10"/>
  <c r="F8" i="10"/>
  <c r="F12" i="10"/>
  <c r="F14" i="10"/>
  <c r="F5" i="10"/>
  <c r="D21" i="10" l="1"/>
  <c r="E21" i="10"/>
  <c r="F21" i="10" l="1"/>
</calcChain>
</file>

<file path=xl/sharedStrings.xml><?xml version="1.0" encoding="utf-8"?>
<sst xmlns="http://schemas.openxmlformats.org/spreadsheetml/2006/main" count="453" uniqueCount="225">
  <si>
    <t>S. NO</t>
  </si>
  <si>
    <t>YAPILACAK ISIN TANIMI</t>
  </si>
  <si>
    <t>BR.</t>
  </si>
  <si>
    <t>MİKTAR</t>
  </si>
  <si>
    <t>Ara Toplam</t>
  </si>
  <si>
    <t>AYDINLATMA ARMATÜRLERİ</t>
  </si>
  <si>
    <t>KABLO TAŞIMA SİSTEMLERİ</t>
  </si>
  <si>
    <t>KABLOLAR</t>
  </si>
  <si>
    <t>NHXMH Kablo</t>
  </si>
  <si>
    <t>KESİNTİSİZ GÜÇ KAYNAĞI SİSTEMİ</t>
  </si>
  <si>
    <t>KOMBİNASYON</t>
  </si>
  <si>
    <t>SORTİLER</t>
  </si>
  <si>
    <t>PARATONER TESİSATI</t>
  </si>
  <si>
    <t>Direk Adaptörü Paslanmaz Çelik 2.0-2.0</t>
  </si>
  <si>
    <t>Direk Tabanı Orta Tip Galvaniz 2.0</t>
  </si>
  <si>
    <t>Direk Kroşe Bakır 2.0-2x50 mm2</t>
  </si>
  <si>
    <t>Duvar Kroşe Çelik Vid. Bakır 2x50 mm2</t>
  </si>
  <si>
    <t>Test Klemensi Plastik Kapaklı 2x50 mm2</t>
  </si>
  <si>
    <t>Galvaniz Boru 1 1/4</t>
  </si>
  <si>
    <t>Koruma Borusu Kelepçesi 5/4</t>
  </si>
  <si>
    <t>İletken Bakır Mono 50 mm2</t>
  </si>
  <si>
    <t>Q20 mm2, L=3 m. Topraklama Elektrodu</t>
  </si>
  <si>
    <t>ÇEVRE AYDINLATMA TESİSATI</t>
  </si>
  <si>
    <t>25 mm.ye Kadar Halogen Free PVC Boru-Rakor, Kelepçe vb. Her Türlü Aksesuar Dahil</t>
  </si>
  <si>
    <t>25 mm.ye Kadar Halogen Free Spiral Boru-Rakor, Kelepçe vb. Her türlü aksesuar dahil</t>
  </si>
  <si>
    <t>KODU</t>
  </si>
  <si>
    <t>E.S.E Aktif Paratoner  TESLA ST</t>
  </si>
  <si>
    <t>MALZEME BR. FİYAT $</t>
  </si>
  <si>
    <t>İŞÇİLİK BR.FİYAT $</t>
  </si>
  <si>
    <t>MALZEME TOPLAM FİYAT $</t>
  </si>
  <si>
    <t>İŞÇİLİK TOPLAM FİYAT $</t>
  </si>
  <si>
    <t xml:space="preserve">  TOPLAM TUTAR              $</t>
  </si>
  <si>
    <t>5x6</t>
  </si>
  <si>
    <t>5x4</t>
  </si>
  <si>
    <t>Adet</t>
  </si>
  <si>
    <t>Set</t>
  </si>
  <si>
    <t>NOTLAR</t>
  </si>
  <si>
    <t>İLAVE İŞLER</t>
  </si>
  <si>
    <t>110x110 Nemli Yer Buat</t>
  </si>
  <si>
    <t>Q20 HALOJEN FREE RİJİT BORU - Rakor, Kelepçe vb. Her Türlü Aksesuar Dahil</t>
  </si>
  <si>
    <t>TOROİD RÖLESİ</t>
  </si>
  <si>
    <t>00 NH YÜK KESİCİ</t>
  </si>
  <si>
    <t>1*6WL C TİPİ OTOMATİK SİGORTA 6kA</t>
  </si>
  <si>
    <t>3*6A WL C TİPİ OTOMATİK SİGORTA 6kA</t>
  </si>
  <si>
    <t>PANO HAVALANDIRMA FANI</t>
  </si>
  <si>
    <t>PANO TERMOSTADI</t>
  </si>
  <si>
    <t>LEDLİ SİNYAL LAMBASI</t>
  </si>
  <si>
    <t>BAKIR BARA</t>
  </si>
  <si>
    <t>2x1,5</t>
  </si>
  <si>
    <t>1x16</t>
  </si>
  <si>
    <t>YANGIN ALGILAMA VE İHBAR</t>
  </si>
  <si>
    <t>Test, Devreye Alma ve Süpervizörlük Hizmet Bedeli</t>
  </si>
  <si>
    <t>TOPRAKLAMA TESİSATI</t>
  </si>
  <si>
    <t>30x3,5 mm2 Galvaniz Lama Topraklama Şeridi</t>
  </si>
  <si>
    <t>Eşpotansiyel Bara</t>
  </si>
  <si>
    <t>ÖZEL DİKİLİ TİP SAC PANO(PANO İÇİ SARF MALZEME VE ELEKTROMONTAJI)</t>
  </si>
  <si>
    <t>GAZLI OTOMATİK YANGIN SÖNDÜRME SİSTEMİ</t>
  </si>
  <si>
    <t>DAĞITIM PANOLARI</t>
  </si>
  <si>
    <t>Projelere uygun olarak her türlü sıva üstü veya sıva altı aydınlatma sortisi ve priz sortisi yapılması, sıva üstü tesisatta tamamen etanş malzeme kullanılması, gereken yerlerde muhafaza borusu, kroşe, halogen free yangın iletmeyen boru klemens her nevi tespit malzemesi, ve işçilik dahil işler halde teslimi. Linye hatları için max.ölçü yoktur. Sorti hatlarında kullanılacak halogen free yangın iletmeyen borular ve aksesuarları sorti birim fiyatlarına dahildir. Sorti yapımında kullnılacak tüm kasalar , borular alev yaymaz özellikte olacaktır.</t>
  </si>
  <si>
    <t>İlgili Standartlarda ve özelliklerde kabloların, numaratör, etiket, kablo pabucu, yüzüğü vb.  her türlü montaj malzemeleri ve işçilik dahil boru yada kablo kanallarına çekilmiş, iki uçtan bağlantıları yapılmış ve yatay güzergahlarda 10m ara ile, dikey güzergahlarda her katta  ve iki uçta  etiketleri takılmış halde teslimi.</t>
  </si>
  <si>
    <t>Kablo tavaları ve kablo merdivenlerinin temini ve kablo çekimine hazır halde teslimi.( köşe redüksiyon, aşağı yukarı dönüş elemanı, T ve ek parçaları , araları 1,5 m.yi geçmeyecek şekilde yerine tesbiti için gerekli konsol, askı elemanı, her türlü cıvata, vida, dübel, somun, rondela, mesnet vb. dahildir.)   Kablo tavası montajında tij askı sistemi öngörülecektir.</t>
  </si>
  <si>
    <t xml:space="preserve">İlgili standartlarda ve özelliklerde yangın algılama ve ihbar sistemi ekipmanlarının projelerde gösterilen yere montajının, gerekli kablolamasının ve montaj için gerekli her nevi ufak malzeme ve işçilik dahil kablo bağlantılarının yapılması, dedektörlerin tümünün özel spreyler kullanılarak testlerinin yapılması, grafik yazılımlarının  işletme bilgisayarına yüklenmesi, sistemin devreye alınması ve sistem panellerinin çalışır ve programlanmış vaziyette teslim edilmesi işidir. Yangın hatlarına yönelik koruma fonksiyonu içeren izolastör tabanları ekipman fiyatlarına dahil edilecektir. </t>
  </si>
  <si>
    <t xml:space="preserve">İlgili standartlarda ve özelliklerde telefon ve data sistemi ekipmanlarının projelerde gösterilen yere montajının, gerekli kablolamasının ve montaj için gerekli her nevi ufak malzeme ve işçilik dahil kablo bağlantılarının yapılması, priz ve kablo testlerinin ölçü aletleri ile yapılması, grafik yazılımlarının  işletme bilgisayarına yüklenmesi, sistemin devreye alınması ve sistem kabinetlerinin çalışır ve programlanmış vaziyette teslim edilmesi işidir. </t>
  </si>
  <si>
    <t>Tarif edilen kesintisiz güç kaynağının temini, akü grubu ve akü rafları dahil yerine montajı, montaj için gerekli tüm aksesuarları, bağlantıları ve testleri yapılmış sistemin çalışır halde teslim edilecektir. Akü ömürleri minimum 10yıl süreli olmalıdır.Mod-bus IP haberleşme kartı dahil olacaktır</t>
  </si>
  <si>
    <t xml:space="preserve">Yıldırımdan Korunma Sistemi bileşenlerinin projelerde gösterilen yere montajı, cadweld kaynak, montaj için gerekli her nevi ufak malzeme ve işçilik dahil kablo bağlantıların,programlanmış, testleri yapılmış halde devreye alınmasıdır. </t>
  </si>
  <si>
    <t xml:space="preserve">Aydınlatma Armatürlerin  temini, armatür tipine göre gerekli olan, montaj aparatları, duyları, her çeşit ampulleri,  elektronik balastı, starteri, kondansatörü, elektronik trafosu ve her tür bağlantı parçası, ünite dahil komple armatürün projede belirtilen yerine montajı, bağlantılarının yapılması, akülü armatürler için ampül tipine uygun acil aydınlatma üniteleri ile beraber çalışır halde teslimi. Birim fiyata spot deliklerinin açılması dahildir. </t>
  </si>
  <si>
    <t xml:space="preserve">Topraklama Sistemi bileşenlerinin projelerde gösterilen yere montajı, cadweld kaynak, montaj için gerekli her nevi ufak malzeme ve işçilik dahil kablo bağlantıların,programlanmış, testleri yapılmış halde devreye alınmasıdır. </t>
  </si>
  <si>
    <t>36A NH SİGORTA</t>
  </si>
  <si>
    <t>25A NH SİGORTA</t>
  </si>
  <si>
    <t>16A NH SİGORTA</t>
  </si>
  <si>
    <r>
      <t xml:space="preserve">Aydınlatma Armatürlerin  temini, armatür tipine göre gerekli olan, montaj aparatları, duyları, her çeşit ampulleri,  elektronik balastı, starteri, kondansatörü, elektronik trafosu ve her tür bağlantı parçası, ünite dahil komple armatürün projede belirtilen yerine montajı, bağlantılarının yapılması, akülü armatürler için ampül tipine uygun acil aydınlatma üniteleri ile beraber çalışır halde teslimi. Birim fiyata spot deliklerinin açılması dahildir. 
</t>
    </r>
    <r>
      <rPr>
        <b/>
        <sz val="10"/>
        <color rgb="FFFF0000"/>
        <rFont val="Arial"/>
        <family val="2"/>
        <charset val="162"/>
      </rPr>
      <t>.</t>
    </r>
  </si>
  <si>
    <t>Çift Taraflı Acil Kaçış Levhası-3 saat kitli</t>
  </si>
  <si>
    <t>100W Çevre Aydınlatma Projektör</t>
  </si>
  <si>
    <t>3x2.5 mm2</t>
  </si>
  <si>
    <t>PG 13,5 Geçme Rakor</t>
  </si>
  <si>
    <t>Armatür Montajı İçin Metal Kaide</t>
  </si>
  <si>
    <t>Q20 mm2, L=1,5 m. Topraklama Elektrodu</t>
  </si>
  <si>
    <t>Galvaniz Şerit Bağlantı Klemensi</t>
  </si>
  <si>
    <t>Q110 KORUGE BORU</t>
  </si>
  <si>
    <t xml:space="preserve">ÇEVRE ALTYAPI </t>
  </si>
  <si>
    <t>Metre</t>
  </si>
  <si>
    <t>Data Priz</t>
  </si>
  <si>
    <t>5x2,5</t>
  </si>
  <si>
    <t xml:space="preserve">DATA SİSTEMİ  </t>
  </si>
  <si>
    <t xml:space="preserve">Alçak Gerilim Dağıtım Panoları; seçilen pano üreticisi tarafından, seçilen alçak gerilim cihazlarının  değerleri göz önünde bulundurularak ve şartname/proje değerleri korunarak yeniden boyutlandırılacak, toplam montaj alanlarının %20 sinden az olmamak kaydı ile ilave boş montaj alanı bırakılacak  ve  montaj için gerekli tüm aksesuarları (numaratör, etiketleme, kablo yüzükleri, kablo pabuçları, kablo bağları, bağlantı rakorları vb) bağlantıları dahil, testleri yapılmış çalışır halde teslim edilecektir.  Sismik bağlantıları, orijinal pano kaidesi dışındaki pano kaide imalatları pano fiyatına dahil edilecektir. Tüm dikili panolarda minimum 10 cm metal sabit baza olacaktır. Tüm panolorda proje cebi ve kapı switch kontrollü pano içi aydınlatma olacaktır. Termik manyetik şalterler, termik ve manyetik ayarlanabilir tipte  olacaktır. Kaçak akım röleleri ve toroid röleler harmoniğe uyumlu olarak seçilecektir.  Tüm panolarda, sismik hareketlere karşı devrilmeyecek şekilde sabilteme yapılacaktır.    </t>
  </si>
  <si>
    <t>Q25 mm. Elektrogalvaniz Boru (Her Türlü Dönüş Elemanı, Ek Elemanı Askı Aparatları, Montaj Aksesurları vb. Tüm Malzemeler Dahil)</t>
  </si>
  <si>
    <t>ANA DAĞITIM VE KOMPANZASYON PANOSU</t>
  </si>
  <si>
    <t>DAĞITIM PANOSU (DP)</t>
  </si>
  <si>
    <t>KIRKLARELİ MESLEK YÜKSEKOKULU ELEKTRİK TESİSATI KEŞİF LİSTESİ</t>
  </si>
  <si>
    <t>KIRKLARELİ MESLEK YÜKSEKOKULU</t>
  </si>
  <si>
    <t>KIRKLARELİ MESLEK YÜKSEKOKULU
ELEKTRİK TESİSATI MALİYET İCMAL TABLOSU</t>
  </si>
  <si>
    <t>4*40 A 30mA KAÇAK AKIM KORUMA RÖLESİ</t>
  </si>
  <si>
    <t>4*25 A 30mA KAÇAK AKIM KORUMA RÖLESİ</t>
  </si>
  <si>
    <t>1*16A B TİPİ OTOMATİK SİGORTA 6kA</t>
  </si>
  <si>
    <t>1*10A B TİPİ OTOMATİK SİGORTA 6kA</t>
  </si>
  <si>
    <t>1*6A B TİPİ OTOMATİK SİGORTA 6kA</t>
  </si>
  <si>
    <t>3*40A C TİPİ OTOMATİK SİGORTA 6kA</t>
  </si>
  <si>
    <t>GÖMME TİP PANO (PANO İÇİ SARF MALZEME VE ELEKTROMONTAJI)</t>
  </si>
  <si>
    <t>B+C SINIFI 50kA PARAFUDR</t>
  </si>
  <si>
    <t>LABORATUVAR DAĞITIM PANOSU (LDP)</t>
  </si>
  <si>
    <t>3*80A  TERMİK MANYETİK ŞALTER (Akım Ayarlı) 25kA</t>
  </si>
  <si>
    <t>3*80A ŞALTER İÇİN AÇTIRMA BOBİNİ</t>
  </si>
  <si>
    <t>TOROİD TOPLAYICI AKIM TRAFOSU ( 80 Amper İçin )</t>
  </si>
  <si>
    <t>4*40 A 300mA KAÇAK AKIM KORUMA RÖLESİ</t>
  </si>
  <si>
    <t>2*16 A 30mA KAÇAK AKIM KORUMA RÖLESİ</t>
  </si>
  <si>
    <t>3*16A B TİPİ OTOMATİK SİGORTA 6kA</t>
  </si>
  <si>
    <t>3*200A  TERMİK MANYETİK ŞALTER (Akım Ayarlı) 25kA</t>
  </si>
  <si>
    <t>3*200A ŞALTER İÇİN AÇTIRMA BOBİNİ</t>
  </si>
  <si>
    <t>ENERJİ KESME BUTONU (PANO DIŞINA)</t>
  </si>
  <si>
    <t>TOROİD TOPLAYICI AKIM TRAFOSU ( 200 Amper İçin )</t>
  </si>
  <si>
    <t>200/5 AKIM TRAFOSU CL:0,5</t>
  </si>
  <si>
    <t xml:space="preserve">ENERJİ ANALİZÖRÜ                                                                                           </t>
  </si>
  <si>
    <t>4*32 A 30mA KAÇAK AKIM KORUMA RÖLESİ</t>
  </si>
  <si>
    <t>3*125A  TERMİK MANYETİK ŞALTER (Akım Ayarlı) 25kA</t>
  </si>
  <si>
    <t>3*125A ŞALTER İÇİN AÇTIRMA BOBİNİ</t>
  </si>
  <si>
    <t>3*32A C TİPİ OTOMATİK SİGORTA 6kA</t>
  </si>
  <si>
    <t>1 KUTUPLU 16A DARBE AKIM ANAHTARI</t>
  </si>
  <si>
    <t>ASTRONOMİK ZAMAN RÖLESİ</t>
  </si>
  <si>
    <t>3x16A KONTAKTÖR (ÇEVRE AYDINLATMA İÇİN)</t>
  </si>
  <si>
    <t>REAKTİF GÜÇ KONTROL RÖLESİ 24 KADEME SVC</t>
  </si>
  <si>
    <t>2,5 kVAr 480 VOLT KOMPANZASYON KONDANSATÖRÜ</t>
  </si>
  <si>
    <t>5 kVAr 480 VOLT KOMPANZASYON KONDANSATÖRÜ</t>
  </si>
  <si>
    <t>10 kVAr 480 VOLT KOMPANZASYON KONDANSATÖRÜ</t>
  </si>
  <si>
    <t>SVC SÜRÜCÜ 10 KVAR</t>
  </si>
  <si>
    <t>2,5 kVAr ŞÖNT REAKTÖR 220V</t>
  </si>
  <si>
    <t>B+C SINIFI 100kA PARAFUDR</t>
  </si>
  <si>
    <t>4*40A C TİPİ OTOMATİK SİGORTA 6kA (PARAFUDR İÇİN)</t>
  </si>
  <si>
    <t>4*80A C TİPİ OTOMATİK SİGORTA 6kA (PARAFUDR İÇİN)</t>
  </si>
  <si>
    <t>4*125A C TİPİ OTOMATİK SİGORTA 10kA (PARAFUDR İÇİN)</t>
  </si>
  <si>
    <t xml:space="preserve">100*40*1 Pregalvaniz Kablo Kanalı (Ağır Hizmet Sınıfı) </t>
  </si>
  <si>
    <t xml:space="preserve">200*40*1,2 Pregalvaniz Kablo Merdiveni(Ağır Hizmet Sınıfı) </t>
  </si>
  <si>
    <t xml:space="preserve">300*40*1,5 Pregalvaniz Kablo Merdiveni(Ağır Hizmet Sınıfı) </t>
  </si>
  <si>
    <t xml:space="preserve">400*40*1,5 Pregalvaniz Kablo Merdiveni(Ağır Hizmet Sınıfı) </t>
  </si>
  <si>
    <t>3x70+35</t>
  </si>
  <si>
    <t>4x16</t>
  </si>
  <si>
    <t>HO7Z1-K Sarı-Yeşil Topraklaması Kablosu</t>
  </si>
  <si>
    <t>1x35</t>
  </si>
  <si>
    <t>3x2,5</t>
  </si>
  <si>
    <t>N2XH FE180 Kablo (Yangın Pompası)</t>
  </si>
  <si>
    <t>N2XH Kablo (Ana Dağıtım Panosu)</t>
  </si>
  <si>
    <t>N2XH Kablo (Laboratuvar Dağıtım Panosu)</t>
  </si>
  <si>
    <t>N2XH Kablo (Dağıtım Panosu, Klima Dış Üniteler, Kombine Prizler)</t>
  </si>
  <si>
    <t>N2XH Kablo (Kullanım Suyu Pompası, UPS Beslemesi)</t>
  </si>
  <si>
    <t>NHXMH Kablo (Seksiyonel Kapı)</t>
  </si>
  <si>
    <t>NHXMH Kablo (Çevre Aydınlatma)</t>
  </si>
  <si>
    <t>Güvenlik Hatlı Normal Aydınlatma Sortisi -(Anahtar,Boru, Kasa, buat vb. sarf malzeme dahil) NHXMH Kablo İle</t>
  </si>
  <si>
    <t>Güvenlik Hatlı Parelel Aydınlatma Sortisi   -(Boru, Kasa, buat vb. sarf malzeme dahil) NHXMH Kablo İle</t>
  </si>
  <si>
    <t>Güvenlik Hatlı Komutator Aydınlatma Sortisi -(Anahtar,Boru, Kasa, buat vb. sarf malzeme dahil) NHXMH Kablo İle</t>
  </si>
  <si>
    <t>Darbe Akım Anahtar Kumandalı Aydınlatma Sortisi   -(Boru, Kasa, buat vb. sarf malzeme dahil) NHXMH Kablo İle</t>
  </si>
  <si>
    <t>Güvenlik Hatlı Topraklı Priz Sortisi-(Topraklı Priz, Boru, Kasa, buat vb. sarf malzeme dahil) NHXMH Kablo İle</t>
  </si>
  <si>
    <t>Güvenlik Hatlı Paralel Topraklı Priz Sortisi-(Topraklı Priz, Boru, Kasa, buat vb. sarf malzeme dahil) NHXMH Kablo İle</t>
  </si>
  <si>
    <t>10 kVA, 3 faz giriş 3 faz çıkış, 5-13 dk online UPS</t>
  </si>
  <si>
    <t>10 KVA</t>
  </si>
  <si>
    <t>15 kVAr 480 VOLT KOMPANZASYON KONDANSATÖRÜ</t>
  </si>
  <si>
    <t>41W Led Etanj Armatür 3 Saat Acil Durum Kitli</t>
  </si>
  <si>
    <t>41W Led Etanj Armatür</t>
  </si>
  <si>
    <t>60x60cm 37W Sıva Altı Led Panel Armatür</t>
  </si>
  <si>
    <t>60x60cm 37W Sıva Altı Led Panel Armatür 3 Saat Acil Durum Kitli</t>
  </si>
  <si>
    <t>N2XH FE180 Kablo (Acil Kit Beslemeleri, Acil Yönlendirme Levhası,Siren Beslemesi)</t>
  </si>
  <si>
    <t>Paratoner Direği 2" 4 m. Galv.</t>
  </si>
  <si>
    <t>2 Loop Yangın İhbar Paneli</t>
  </si>
  <si>
    <t>Elektronik Adreslenebilir Mikroişlemci Kontrollü Optik Duman Dedektörü, Entegre Kısadevre İzolatörlü</t>
  </si>
  <si>
    <t>Elektronik Adreslenebilir Mikroişlemci Kontrollü Sabit Sıcaklık ve Sıcaklık Artış Hızı Dedektörü, Entegre Kısadevre İzolatörlü</t>
  </si>
  <si>
    <t>Elektronik Adreslenebilir Mikroişlemci Kontrollü Kombine Optik Duman ve Sıcaklık Dedektörü, Entegre Kısadevre İzolatörlü</t>
  </si>
  <si>
    <t>Standart Dedektör Soketi</t>
  </si>
  <si>
    <t>Paralel İhbar Lambası</t>
  </si>
  <si>
    <t>Elektronik Adreslenebilir Yangın İhbar Butonu, Double Action, Kırmızı, 
Entegre Kısadevre İzolatörlü</t>
  </si>
  <si>
    <t>Doğalgaz Dedektörü, 220V, Röle Çıkışlı, Dahili Buzzer</t>
  </si>
  <si>
    <t>Flaşörlü Siren; Kırmızı Kasa, Kırmızı Flaşör (EN54-3 ve EN54-23 Uyumlu, IP65)</t>
  </si>
  <si>
    <t>24V 5A Harici Güç Kaynağı</t>
  </si>
  <si>
    <t>Elektronik Adreslenebilir Röle Kontrol Modülü, 1 Çıkış Kapasiteli</t>
  </si>
  <si>
    <t>Elektronik Adreslenebilir Monitör İzleme Modülü, 1 Giriş Kapasiteli</t>
  </si>
  <si>
    <t>Modüller İçin Yüzeye Montaj Kutusu</t>
  </si>
  <si>
    <t>2x2x1,5 + 0,8</t>
  </si>
  <si>
    <t xml:space="preserve"> JH(St)H FE180 (Dedektör,Röle Modülü Kablosu)</t>
  </si>
  <si>
    <t>N2XH FE 180 Enerji Kablosu (Güç Kaynağı Beslemesi)</t>
  </si>
  <si>
    <t>HDMI Kablosu</t>
  </si>
  <si>
    <t>HDMI Priz</t>
  </si>
  <si>
    <t>Normal Klima Sortisi -(Boru, Kasa, buat vb. sarf malzeme dahil) NHXMH Kablo İle</t>
  </si>
  <si>
    <t>Paralel Klima Sortisi -(Boru, Kasa, buat vb. sarf malzeme dahil) NHXMH Kablo İle</t>
  </si>
  <si>
    <t>CCTV SİSTEMİ</t>
  </si>
  <si>
    <t xml:space="preserve">Özel Teknik Şartnamede tarif edildiği şekilde;  ilgili standartlarda ve özelliklerde IP CCTV  sistemi ekipmanlarının projelerde gösterilen yere montajının, gerekli kablolamasının ve montaj için gerekli her nevi ufak malzeme ve işçilik dahil kablo bağlantılarının yapılması, kameraların  testlerinin yapılması, grafik yazılımlarının  işletme bilgisayarına yüklenmesi, sistemin devreye alınması ve sistem kabinetlerinin çalışır ve programlanmış vaziyette teslim edilmesi işidir. </t>
  </si>
  <si>
    <t>Merkez Ekipmanlar</t>
  </si>
  <si>
    <t>82cm, HD Televizyon Sistem Odası</t>
  </si>
  <si>
    <t>Set.</t>
  </si>
  <si>
    <t>Hdmı Çoklayıcı</t>
  </si>
  <si>
    <t>Kablosuz Mouse</t>
  </si>
  <si>
    <t>Saha Ekipmanları</t>
  </si>
  <si>
    <t>Kamera Buat Koruyucu Muhafaza</t>
  </si>
  <si>
    <t>Ip Cctv Sistemi Mühendislik Ve Süpervizyon Hizmetleri</t>
  </si>
  <si>
    <t xml:space="preserve">Test, Devreye Alma Ve Kullanıcı Eğitimi ve Mühendislik Hizmet Bedeli </t>
  </si>
  <si>
    <t xml:space="preserve">BULLET TİP KAMERA </t>
  </si>
  <si>
    <t>MINI DOME TİPİ KAMERA</t>
  </si>
  <si>
    <t>3600 ANSI Lümen, 1024X768, XGA, 2xHDMI, 20.000:1, 3D, DLP, Projeksiyon Cihazı</t>
  </si>
  <si>
    <t>50mm2 Örgülü Bakır İletken</t>
  </si>
  <si>
    <t xml:space="preserve">16mm2 Çok Telli Bakır Kablo </t>
  </si>
  <si>
    <t>LIHCH Kablo (Klima-VRF Kumanda Kablosu)</t>
  </si>
  <si>
    <t>2x1.5</t>
  </si>
  <si>
    <t>27U Rack Kabinet</t>
  </si>
  <si>
    <t>24 Port CAT6 Patch Panel</t>
  </si>
  <si>
    <t>24 Port PoE Switch</t>
  </si>
  <si>
    <t>24 Port Gigabit Switch</t>
  </si>
  <si>
    <t>8 TB Surveillance HDD</t>
  </si>
  <si>
    <t>Fiber Patch Panel</t>
  </si>
  <si>
    <t>16 Kanal, 2 Disk Destekli, H.265+, 4K NVR</t>
  </si>
  <si>
    <t>1U Yatay Organizer</t>
  </si>
  <si>
    <t>1U Dikey Organizer</t>
  </si>
  <si>
    <t>12’li PDU</t>
  </si>
  <si>
    <t>4’lü Fan Modülü</t>
  </si>
  <si>
    <t>SFP Modül</t>
  </si>
  <si>
    <t>CAT6 Keystone Jack</t>
  </si>
  <si>
    <t>CAT6 Patch Cord</t>
  </si>
  <si>
    <t>100x100 Menhol</t>
  </si>
  <si>
    <t>CAT6 UTP HF Cable LSZH (Data Prizler, CCTV)</t>
  </si>
  <si>
    <t>M.BOX 3x(1*16A, 240V, P/N/E)+1x(3*40A, 415V, CEE,3P/N/E) PRİZLİ-Komple (1 AD. 4*40 A 30 mA KAK, 1 Ad. 2*25 A  30 mA KAK Dahil)</t>
  </si>
  <si>
    <t>TEKLİF GENEL TOPLAMI</t>
  </si>
  <si>
    <t xml:space="preserve">
1-Bu iş için yapılacak sözleşme, birim fiyat sözleşmesi olup, ihale dokümanında yer alan projelere dayalı olarak, bu keşifteki cetvelde yer alan her bir iş kaleminin miktarı ile bu iş kalemleri için yüklenici tarafından teklif edilen birim fiyatlar üzerinden akdedilecektir. Yapılan işlerin bedellerinin ödenmesinde, birim fiyat teklif cetvelinde yüklenicinin teklif ettiği ve sözleşme bedelinin tespitinde kullanılan birim fiyatlar esas alınacaktır. 
2-Teklif verecek firmalar öncelikle yapılacak iş alanını görüp, keşif listesinde eksiklik var ise, keşif listesinde yer almayan malzeme ve işçiliklerini 17. sıradaki İlave İşler kısmına eklemeleri gerekir. 
3-Nakliye, manlift vb. giderler yüklenici firmaya ait olacaktır.
4- Tüm panolarda, sismik hareketlere karşı devrilmeyecek şekilde sabilteme yapılacaktır.   </t>
  </si>
  <si>
    <t xml:space="preserve"> TEKLİF GENEL TOPLAMI</t>
  </si>
  <si>
    <t xml:space="preserve">MALZEME TUTAR </t>
  </si>
  <si>
    <t xml:space="preserve">İŞÇİLİK TUTAR </t>
  </si>
  <si>
    <t xml:space="preserve">TOPLAM TUTAR </t>
  </si>
  <si>
    <t xml:space="preserve">10W Led Downlight Armatür
</t>
  </si>
  <si>
    <t xml:space="preserve">20W Led Downlight Armatür
</t>
  </si>
  <si>
    <t xml:space="preserve">20W Led Downlight Armatür 3 Saat Acil Durum Kitli
</t>
  </si>
  <si>
    <t>Kablo Kanalı İçin Seperatör (Kuvvetli Akım-Zayıf Akım Kabloları Ayırmak İçin)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</si>
</sst>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quot;₺&quot;* #,##0.00_-;\-&quot;₺&quot;* #,##0.00_-;_-&quot;₺&quot;* &quot;-&quot;??_-;_-@_-"/>
    <numFmt numFmtId="43" formatCode="_-* #,##0.00_-;\-* #,##0.00_-;_-* &quot;-&quot;??_-;_-@_-"/>
    <numFmt numFmtId="164" formatCode="_-* #,##0.00\ _T_L_-;\-* #,##0.00\ _T_L_-;_-* \-??\ _T_L_-;_-@_-"/>
    <numFmt numFmtId="165" formatCode="&quot;€&quot;#,##0.00;[Red]\-&quot;€&quot;#,##0.00"/>
    <numFmt numFmtId="166" formatCode="_-* #,##0.00_-;\-* #,##0.00_-;_-* \-??_-;_-@_-"/>
    <numFmt numFmtId="167" formatCode="_-* #,##0.00\ _₺_-;\-* #,##0.00\ _₺_-;_-* &quot;-&quot;??\ _₺_-;_-@_-"/>
    <numFmt numFmtId="168" formatCode="_-* #,##0.00\ _T_L_-;\-* #,##0.00\ _T_L_-;_-* &quot;-&quot;??\ _T_L_-;_-@_-"/>
    <numFmt numFmtId="169" formatCode="\$#,##0_);&quot;($&quot;#,##0\)"/>
    <numFmt numFmtId="170" formatCode="dd\/mm\/yyyy"/>
    <numFmt numFmtId="171" formatCode="_ * #,##0_ ;_ * \-#,##0_ ;_ * \-_ ;_ @_ "/>
    <numFmt numFmtId="172" formatCode="_ * #,##0.00_ ;_ * \-#,##0.00_ ;_ * \-??_ ;_ @_ "/>
    <numFmt numFmtId="173" formatCode="_-* #,##0\ _F_-;\-* #,##0\ _F_-;_-* &quot;- &quot;_F_-;_-@_-"/>
    <numFmt numFmtId="174" formatCode="_-* #,##0.00\ _F_-;\-* #,##0.00\ _F_-;_-* \-??\ _F_-;_-@_-"/>
    <numFmt numFmtId="175" formatCode="#,##0.0000_-_T_L;#,##0.0000\-_T_L"/>
    <numFmt numFmtId="176" formatCode="_(* #,##0_);_(* \(#,##0\);_(* \-_);_(@_)"/>
    <numFmt numFmtId="177" formatCode="#,##0.0000"/>
    <numFmt numFmtId="178" formatCode="_-* #,##0.00\ &quot;TL&quot;_-;\-* #,##0.00\ &quot;TL&quot;_-;_-* &quot;-&quot;??\ &quot;TL&quot;_-;_-@_-"/>
    <numFmt numFmtId="179" formatCode="[$-409]mmm/yy;@"/>
    <numFmt numFmtId="180" formatCode="[$-409]dd\-mmm\-yy;@"/>
  </numFmts>
  <fonts count="76">
    <font>
      <sz val="10"/>
      <name val="Arial"/>
      <family val="2"/>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0"/>
      <name val="Arial"/>
      <family val="2"/>
      <charset val="162"/>
    </font>
    <font>
      <sz val="10"/>
      <name val="Arial Tur"/>
      <charset val="162"/>
    </font>
    <font>
      <sz val="10"/>
      <color indexed="8"/>
      <name val="Arial"/>
      <family val="2"/>
      <charset val="162"/>
    </font>
    <font>
      <sz val="8"/>
      <name val="Arial"/>
      <family val="2"/>
      <charset val="162"/>
    </font>
    <font>
      <sz val="10"/>
      <name val="Arial"/>
      <family val="2"/>
      <charset val="162"/>
    </font>
    <font>
      <sz val="10"/>
      <color indexed="60"/>
      <name val="Arial"/>
      <family val="2"/>
      <charset val="162"/>
    </font>
    <font>
      <sz val="10"/>
      <color indexed="9"/>
      <name val="Arial"/>
      <family val="2"/>
      <charset val="162"/>
    </font>
    <font>
      <sz val="10"/>
      <color indexed="20"/>
      <name val="Arial"/>
      <family val="2"/>
      <charset val="162"/>
    </font>
    <font>
      <b/>
      <sz val="10"/>
      <color indexed="52"/>
      <name val="Arial"/>
      <family val="2"/>
      <charset val="162"/>
    </font>
    <font>
      <b/>
      <sz val="10"/>
      <color indexed="9"/>
      <name val="Arial"/>
      <family val="2"/>
      <charset val="162"/>
    </font>
    <font>
      <i/>
      <sz val="10"/>
      <color indexed="23"/>
      <name val="Arial"/>
      <family val="2"/>
      <charset val="162"/>
    </font>
    <font>
      <sz val="10"/>
      <color indexed="17"/>
      <name val="Arial"/>
      <family val="2"/>
      <charset val="162"/>
    </font>
    <font>
      <b/>
      <sz val="15"/>
      <color indexed="56"/>
      <name val="Arial"/>
      <family val="2"/>
      <charset val="162"/>
    </font>
    <font>
      <b/>
      <sz val="13"/>
      <color indexed="56"/>
      <name val="Arial"/>
      <family val="2"/>
      <charset val="162"/>
    </font>
    <font>
      <b/>
      <sz val="11"/>
      <color indexed="56"/>
      <name val="Arial"/>
      <family val="2"/>
      <charset val="162"/>
    </font>
    <font>
      <sz val="10"/>
      <color indexed="62"/>
      <name val="Arial"/>
      <family val="2"/>
      <charset val="162"/>
    </font>
    <font>
      <sz val="10"/>
      <color indexed="52"/>
      <name val="Arial"/>
      <family val="2"/>
      <charset val="162"/>
    </font>
    <font>
      <sz val="10"/>
      <name val="Arial Tur"/>
      <family val="2"/>
      <charset val="162"/>
    </font>
    <font>
      <sz val="11"/>
      <color indexed="8"/>
      <name val="Calibri"/>
      <family val="2"/>
      <charset val="162"/>
    </font>
    <font>
      <sz val="10"/>
      <name val="Arial"/>
      <family val="2"/>
    </font>
    <font>
      <b/>
      <sz val="10"/>
      <color indexed="63"/>
      <name val="Arial"/>
      <family val="2"/>
      <charset val="162"/>
    </font>
    <font>
      <b/>
      <sz val="18"/>
      <color indexed="56"/>
      <name val="Cambria"/>
      <family val="2"/>
      <charset val="162"/>
    </font>
    <font>
      <b/>
      <sz val="10"/>
      <color indexed="8"/>
      <name val="Arial"/>
      <family val="2"/>
      <charset val="162"/>
    </font>
    <font>
      <sz val="10"/>
      <color indexed="10"/>
      <name val="Arial"/>
      <family val="2"/>
      <charset val="162"/>
    </font>
    <font>
      <sz val="12"/>
      <name val="Arial"/>
      <family val="2"/>
      <charset val="162"/>
    </font>
    <font>
      <sz val="10"/>
      <name val="Arial"/>
      <family val="2"/>
      <charset val="204"/>
    </font>
    <font>
      <sz val="10"/>
      <color theme="1"/>
      <name val="Arial"/>
      <family val="2"/>
      <charset val="162"/>
    </font>
    <font>
      <sz val="11"/>
      <color theme="1"/>
      <name val="Calibri"/>
      <family val="2"/>
      <scheme val="minor"/>
    </font>
    <font>
      <b/>
      <sz val="12"/>
      <color indexed="8"/>
      <name val="Arial"/>
      <family val="2"/>
      <charset val="162"/>
    </font>
    <font>
      <b/>
      <sz val="12"/>
      <name val="Arial"/>
      <family val="2"/>
      <charset val="162"/>
    </font>
    <font>
      <sz val="11"/>
      <color indexed="9"/>
      <name val="Calibri"/>
      <family val="2"/>
      <charset val="162"/>
    </font>
    <font>
      <sz val="8"/>
      <name val="Arial"/>
      <family val="2"/>
    </font>
    <font>
      <i/>
      <sz val="11"/>
      <color indexed="23"/>
      <name val="Calibri"/>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0"/>
      <name val="MS Sans Serif"/>
      <family val="2"/>
      <charset val="162"/>
    </font>
    <font>
      <sz val="10"/>
      <name val="Univers Tur"/>
      <family val="2"/>
      <charset val="162"/>
    </font>
    <font>
      <sz val="10"/>
      <color indexed="8"/>
      <name val="MS Sans Serif"/>
      <family val="2"/>
      <charset val="162"/>
    </font>
    <font>
      <b/>
      <sz val="11"/>
      <color indexed="63"/>
      <name val="Calibri"/>
      <family val="2"/>
      <charset val="162"/>
    </font>
    <font>
      <sz val="10"/>
      <color indexed="8"/>
      <name val="Arial"/>
      <family val="2"/>
    </font>
    <font>
      <sz val="11"/>
      <color indexed="62"/>
      <name val="Calibri"/>
      <family val="2"/>
      <charset val="162"/>
    </font>
    <font>
      <b/>
      <sz val="12"/>
      <name val="Arial"/>
      <family val="2"/>
    </font>
    <font>
      <sz val="14"/>
      <name val="Times New Roman"/>
      <family val="1"/>
      <charset val="162"/>
    </font>
    <font>
      <b/>
      <sz val="11"/>
      <color indexed="52"/>
      <name val="Calibri"/>
      <family val="2"/>
      <charset val="162"/>
    </font>
    <font>
      <b/>
      <sz val="11"/>
      <color indexed="9"/>
      <name val="Calibri"/>
      <family val="2"/>
      <charset val="162"/>
    </font>
    <font>
      <sz val="11"/>
      <color indexed="17"/>
      <name val="Calibri"/>
      <family val="2"/>
      <charset val="162"/>
    </font>
    <font>
      <b/>
      <sz val="20"/>
      <name val="TFF Hlv"/>
      <family val="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Helv"/>
    </font>
    <font>
      <u/>
      <sz val="11"/>
      <color theme="10"/>
      <name val="Calibri"/>
      <family val="2"/>
      <scheme val="minor"/>
    </font>
    <font>
      <u/>
      <sz val="10"/>
      <color indexed="12"/>
      <name val="Arial Tur"/>
      <family val="2"/>
      <charset val="162"/>
    </font>
    <font>
      <sz val="10"/>
      <name val="Helv"/>
      <charset val="204"/>
    </font>
    <font>
      <sz val="10"/>
      <name val="Verdana"/>
      <family val="2"/>
      <charset val="162"/>
    </font>
    <font>
      <u/>
      <sz val="10"/>
      <color theme="10"/>
      <name val="Arial"/>
      <family val="2"/>
      <charset val="204"/>
    </font>
    <font>
      <sz val="10"/>
      <color indexed="24"/>
      <name val="Arial"/>
      <family val="2"/>
      <charset val="162"/>
    </font>
    <font>
      <u/>
      <sz val="10"/>
      <color indexed="12"/>
      <name val="Arial Tur"/>
      <charset val="162"/>
    </font>
    <font>
      <b/>
      <sz val="14"/>
      <name val="Arial"/>
      <family val="2"/>
      <charset val="162"/>
    </font>
    <font>
      <sz val="11"/>
      <color rgb="FF9C6500"/>
      <name val="Calibri"/>
      <family val="2"/>
      <scheme val="minor"/>
    </font>
    <font>
      <sz val="11"/>
      <color rgb="FF006100"/>
      <name val="Calibri"/>
      <family val="2"/>
      <scheme val="minor"/>
    </font>
    <font>
      <sz val="11"/>
      <color rgb="FF9C0006"/>
      <name val="Calibri"/>
      <family val="2"/>
      <scheme val="minor"/>
    </font>
    <font>
      <i/>
      <sz val="11"/>
      <color rgb="FF7F7F7F"/>
      <name val="Calibri"/>
      <family val="2"/>
      <scheme val="minor"/>
    </font>
    <font>
      <sz val="10"/>
      <name val="Arabic Transparent"/>
      <charset val="178"/>
    </font>
    <font>
      <sz val="10"/>
      <name val="Monospac821 BT"/>
      <family val="3"/>
    </font>
    <font>
      <b/>
      <sz val="16"/>
      <name val="Arial"/>
      <family val="2"/>
      <charset val="162"/>
    </font>
    <font>
      <b/>
      <sz val="10"/>
      <color rgb="FFFF0000"/>
      <name val="Arial"/>
      <family val="2"/>
      <charset val="162"/>
    </font>
  </fonts>
  <fills count="6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FFFF00"/>
        <bgColor indexed="26"/>
      </patternFill>
    </fill>
    <fill>
      <patternFill patternType="solid">
        <fgColor theme="2"/>
        <bgColor indexed="64"/>
      </patternFill>
    </fill>
    <fill>
      <patternFill patternType="solid">
        <fgColor indexed="41"/>
        <bgColor indexed="3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41"/>
      </patternFill>
    </fill>
    <fill>
      <patternFill patternType="solid">
        <fgColor indexed="27"/>
        <bgColor indexed="42"/>
      </patternFill>
    </fill>
    <fill>
      <patternFill patternType="solid">
        <fgColor indexed="47"/>
        <bgColor indexed="41"/>
      </patternFill>
    </fill>
    <fill>
      <patternFill patternType="solid">
        <fgColor theme="6" tint="0.39997558519241921"/>
        <bgColor indexed="64"/>
      </patternFill>
    </fill>
    <fill>
      <patternFill patternType="solid">
        <fgColor rgb="FF00B0F0"/>
        <bgColor indexed="64"/>
      </patternFill>
    </fill>
    <fill>
      <patternFill patternType="solid">
        <fgColor rgb="FF99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34998626667073579"/>
        <bgColor indexed="64"/>
      </patternFill>
    </fill>
  </fills>
  <borders count="68">
    <border>
      <left/>
      <right/>
      <top/>
      <bottom/>
      <diagonal/>
    </border>
    <border>
      <left/>
      <right/>
      <top style="thin">
        <color indexed="8"/>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64"/>
      </bottom>
      <diagonal/>
    </border>
    <border>
      <left/>
      <right/>
      <top/>
      <bottom style="medium">
        <color indexed="8"/>
      </bottom>
      <diagonal/>
    </border>
    <border>
      <left/>
      <right/>
      <top style="medium">
        <color indexed="64"/>
      </top>
      <bottom style="medium">
        <color indexed="64"/>
      </bottom>
      <diagonal/>
    </border>
    <border>
      <left style="medium">
        <color indexed="8"/>
      </left>
      <right style="medium">
        <color indexed="8"/>
      </right>
      <top style="medium">
        <color indexed="8"/>
      </top>
      <bottom style="medium">
        <color indexed="8"/>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top style="medium">
        <color indexed="64"/>
      </top>
      <bottom/>
      <diagonal/>
    </border>
    <border>
      <left/>
      <right/>
      <top style="medium">
        <color indexed="8"/>
      </top>
      <bottom style="hair">
        <color indexed="8"/>
      </bottom>
      <diagonal/>
    </border>
    <border>
      <left/>
      <right/>
      <top style="hair">
        <color indexed="8"/>
      </top>
      <bottom style="hair">
        <color indexed="8"/>
      </bottom>
      <diagonal/>
    </border>
    <border>
      <left/>
      <right/>
      <top style="medium">
        <color indexed="64"/>
      </top>
      <bottom style="medium">
        <color indexed="64"/>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right/>
      <top style="medium">
        <color indexed="64"/>
      </top>
      <bottom style="medium">
        <color indexed="64"/>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indexed="8"/>
      </top>
      <bottom style="medium">
        <color indexed="8"/>
      </bottom>
      <diagonal/>
    </border>
    <border>
      <left/>
      <right/>
      <top style="thin">
        <color indexed="8"/>
      </top>
      <bottom style="thin">
        <color indexed="8"/>
      </bottom>
      <diagonal/>
    </border>
    <border>
      <left style="hair">
        <color auto="1"/>
      </left>
      <right style="hair">
        <color auto="1"/>
      </right>
      <top style="hair">
        <color auto="1"/>
      </top>
      <bottom style="hair">
        <color auto="1"/>
      </bottom>
      <diagonal/>
    </border>
    <border>
      <left/>
      <right/>
      <top style="medium">
        <color indexed="64"/>
      </top>
      <bottom style="medium">
        <color indexed="64"/>
      </bottom>
      <diagonal/>
    </border>
    <border>
      <left style="hair">
        <color indexed="8"/>
      </left>
      <right style="hair">
        <color indexed="8"/>
      </right>
      <top style="medium">
        <color indexed="8"/>
      </top>
      <bottom style="hair">
        <color indexed="8"/>
      </bottom>
      <diagonal/>
    </border>
    <border>
      <left/>
      <right/>
      <top style="medium">
        <color auto="1"/>
      </top>
      <bottom style="medium">
        <color auto="1"/>
      </bottom>
      <diagonal/>
    </border>
    <border>
      <left style="hair">
        <color indexed="64"/>
      </left>
      <right style="hair">
        <color indexed="64"/>
      </right>
      <top style="hair">
        <color indexed="64"/>
      </top>
      <bottom style="hair">
        <color indexed="64"/>
      </bottom>
      <diagonal/>
    </border>
    <border>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right/>
      <top/>
      <bottom style="hair">
        <color indexed="8"/>
      </bottom>
      <diagonal/>
    </border>
    <border>
      <left style="hair">
        <color indexed="8"/>
      </left>
      <right style="hair">
        <color indexed="8"/>
      </right>
      <top style="hair">
        <color indexed="8"/>
      </top>
      <bottom style="hair">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hair">
        <color indexed="8"/>
      </top>
      <bottom style="hair">
        <color indexed="8"/>
      </bottom>
      <diagonal/>
    </border>
    <border>
      <left style="hair">
        <color auto="1"/>
      </left>
      <right/>
      <top/>
      <bottom style="hair">
        <color auto="1"/>
      </bottom>
      <diagonal/>
    </border>
    <border>
      <left/>
      <right style="hair">
        <color auto="1"/>
      </right>
      <top/>
      <bottom style="hair">
        <color auto="1"/>
      </bottom>
      <diagonal/>
    </border>
    <border>
      <left style="medium">
        <color indexed="8"/>
      </left>
      <right/>
      <top/>
      <bottom style="medium">
        <color indexed="8"/>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auto="1"/>
      </top>
      <bottom style="medium">
        <color auto="1"/>
      </bottom>
      <diagonal/>
    </border>
    <border>
      <left style="medium">
        <color auto="1"/>
      </left>
      <right/>
      <top style="medium">
        <color auto="1"/>
      </top>
      <bottom style="medium">
        <color indexed="64"/>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auto="1"/>
      </top>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style="thin">
        <color indexed="64"/>
      </left>
      <right/>
      <top style="medium">
        <color auto="1"/>
      </top>
      <bottom style="thin">
        <color indexed="64"/>
      </bottom>
      <diagonal/>
    </border>
    <border>
      <left/>
      <right/>
      <top style="medium">
        <color auto="1"/>
      </top>
      <bottom style="thin">
        <color indexed="64"/>
      </bottom>
      <diagonal/>
    </border>
    <border>
      <left/>
      <right style="thin">
        <color indexed="64"/>
      </right>
      <top style="medium">
        <color auto="1"/>
      </top>
      <bottom style="thin">
        <color indexed="64"/>
      </bottom>
      <diagonal/>
    </border>
    <border>
      <left/>
      <right/>
      <top style="medium">
        <color indexed="8"/>
      </top>
      <bottom style="medium">
        <color indexed="8"/>
      </bottom>
      <diagonal/>
    </border>
    <border>
      <left style="medium">
        <color auto="1"/>
      </left>
      <right/>
      <top style="medium">
        <color auto="1"/>
      </top>
      <bottom/>
      <diagonal/>
    </border>
    <border>
      <left/>
      <right style="medium">
        <color indexed="64"/>
      </right>
      <top style="medium">
        <color indexed="64"/>
      </top>
      <bottom/>
      <diagonal/>
    </border>
    <border>
      <left style="medium">
        <color auto="1"/>
      </left>
      <right/>
      <top style="medium">
        <color auto="1"/>
      </top>
      <bottom style="medium">
        <color auto="1"/>
      </bottom>
      <diagonal/>
    </border>
    <border>
      <left/>
      <right/>
      <top style="medium">
        <color indexed="64"/>
      </top>
      <bottom style="medium">
        <color indexed="64"/>
      </bottom>
      <diagonal/>
    </border>
  </borders>
  <cellStyleXfs count="1464">
    <xf numFmtId="0" fontId="0" fillId="0" borderId="0"/>
    <xf numFmtId="0" fontId="10" fillId="0" borderId="0"/>
    <xf numFmtId="0" fontId="8"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6" applyNumberFormat="0" applyAlignment="0" applyProtection="0"/>
    <xf numFmtId="0" fontId="15" fillId="21" borderId="7" applyNumberFormat="0" applyAlignment="0" applyProtection="0"/>
    <xf numFmtId="164" fontId="8" fillId="0" borderId="0" applyFill="0" applyBorder="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6" applyNumberFormat="0" applyAlignment="0" applyProtection="0"/>
    <xf numFmtId="0" fontId="22" fillId="0" borderId="2" applyNumberFormat="0" applyFill="0" applyAlignment="0" applyProtection="0"/>
    <xf numFmtId="0" fontId="11" fillId="22" borderId="0" applyNumberFormat="0" applyBorder="0" applyAlignment="0" applyProtection="0"/>
    <xf numFmtId="0" fontId="23" fillId="0" borderId="0"/>
    <xf numFmtId="0" fontId="10" fillId="0" borderId="0"/>
    <xf numFmtId="0" fontId="23" fillId="0" borderId="0"/>
    <xf numFmtId="0" fontId="10" fillId="0" borderId="0"/>
    <xf numFmtId="0" fontId="24" fillId="0" borderId="0"/>
    <xf numFmtId="0" fontId="8" fillId="23" borderId="9" applyNumberFormat="0" applyAlignment="0" applyProtection="0"/>
    <xf numFmtId="0" fontId="26" fillId="20" borderId="8" applyNumberFormat="0" applyAlignment="0" applyProtection="0"/>
    <xf numFmtId="0" fontId="25" fillId="0" borderId="0"/>
    <xf numFmtId="0" fontId="27" fillId="0" borderId="0" applyNumberFormat="0" applyFill="0" applyBorder="0" applyAlignment="0" applyProtection="0"/>
    <xf numFmtId="0" fontId="28" fillId="0" borderId="10" applyNumberFormat="0" applyFill="0" applyAlignment="0" applyProtection="0"/>
    <xf numFmtId="0" fontId="29" fillId="0" borderId="0" applyNumberFormat="0" applyFill="0" applyBorder="0" applyAlignment="0" applyProtection="0"/>
    <xf numFmtId="0" fontId="7" fillId="0" borderId="0"/>
    <xf numFmtId="0" fontId="5" fillId="0" borderId="0"/>
    <xf numFmtId="0" fontId="31" fillId="0" borderId="0"/>
    <xf numFmtId="43" fontId="10" fillId="0" borderId="0" applyFont="0" applyFill="0" applyBorder="0" applyAlignment="0" applyProtection="0"/>
    <xf numFmtId="0" fontId="10" fillId="0" borderId="0"/>
    <xf numFmtId="0" fontId="30" fillId="0" borderId="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33" fillId="0" borderId="0"/>
    <xf numFmtId="0" fontId="10" fillId="0" borderId="0" applyFont="0" applyFill="0" applyBorder="0" applyAlignment="0" applyProtection="0"/>
    <xf numFmtId="0" fontId="31" fillId="0" borderId="0"/>
    <xf numFmtId="9" fontId="10" fillId="4" borderId="0"/>
    <xf numFmtId="0" fontId="10" fillId="0" borderId="0"/>
    <xf numFmtId="0" fontId="37" fillId="0" borderId="0" applyNumberFormat="0" applyAlignment="0"/>
    <xf numFmtId="169" fontId="43" fillId="0" borderId="1" applyAlignment="0" applyProtection="0"/>
    <xf numFmtId="0" fontId="10" fillId="0" borderId="0" applyFill="0" applyBorder="0" applyAlignment="0"/>
    <xf numFmtId="0" fontId="25" fillId="0" borderId="0" applyFill="0" applyBorder="0" applyAlignment="0"/>
    <xf numFmtId="0" fontId="25" fillId="0" borderId="0" applyFill="0" applyBorder="0" applyAlignment="0"/>
    <xf numFmtId="0" fontId="44" fillId="0" borderId="0" applyFill="0" applyBorder="0" applyAlignment="0"/>
    <xf numFmtId="0" fontId="44"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23" fillId="0" borderId="0" applyFill="0" applyBorder="0" applyAlignment="0" applyProtection="0"/>
    <xf numFmtId="0" fontId="45" fillId="0" borderId="0" applyNumberFormat="0" applyFill="0" applyBorder="0" applyAlignment="0" applyProtection="0"/>
    <xf numFmtId="0" fontId="23" fillId="0" borderId="0" applyFill="0" applyBorder="0" applyAlignment="0" applyProtection="0"/>
    <xf numFmtId="0" fontId="45" fillId="0" borderId="0" applyNumberFormat="0" applyFill="0" applyBorder="0" applyAlignment="0" applyProtection="0"/>
    <xf numFmtId="170" fontId="47" fillId="0" borderId="0" applyFill="0" applyBorder="0" applyAlignment="0"/>
    <xf numFmtId="171" fontId="23" fillId="0" borderId="0" applyFill="0" applyBorder="0" applyAlignment="0" applyProtection="0"/>
    <xf numFmtId="172" fontId="23" fillId="0" borderId="0" applyFill="0" applyBorder="0" applyAlignment="0" applyProtection="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37" fillId="20" borderId="0" applyNumberFormat="0" applyBorder="0" applyAlignment="0" applyProtection="0"/>
    <xf numFmtId="0" fontId="49" fillId="0" borderId="28" applyNumberFormat="0" applyAlignment="0" applyProtection="0"/>
    <xf numFmtId="0" fontId="49" fillId="0" borderId="29">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50" fillId="0" borderId="0"/>
    <xf numFmtId="0" fontId="51" fillId="20" borderId="6" applyNumberFormat="0" applyAlignment="0" applyProtection="0"/>
    <xf numFmtId="0" fontId="37" fillId="23" borderId="0" applyNumberFormat="0" applyBorder="0" applyAlignment="0" applyProtection="0"/>
    <xf numFmtId="0" fontId="52" fillId="21" borderId="7" applyNumberFormat="0" applyAlignment="0" applyProtection="0"/>
    <xf numFmtId="0" fontId="53" fillId="4" borderId="0" applyNumberFormat="0" applyBorder="0" applyAlignment="0" applyProtection="0"/>
    <xf numFmtId="0" fontId="54" fillId="0" borderId="0" applyNumberFormat="0" applyBorder="0" applyAlignment="0"/>
    <xf numFmtId="0" fontId="10" fillId="0" borderId="12" applyAlignment="0"/>
    <xf numFmtId="0" fontId="55" fillId="3" borderId="0" applyNumberFormat="0" applyBorder="0" applyAlignment="0" applyProtection="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173" fontId="23" fillId="0" borderId="0" applyFill="0" applyBorder="0" applyAlignment="0" applyProtection="0"/>
    <xf numFmtId="174" fontId="23" fillId="0" borderId="0" applyFill="0" applyBorder="0" applyAlignment="0" applyProtection="0"/>
    <xf numFmtId="175" fontId="10" fillId="0" borderId="0"/>
    <xf numFmtId="0" fontId="56" fillId="22" borderId="0" applyNumberFormat="0" applyBorder="0" applyAlignment="0" applyProtection="0"/>
    <xf numFmtId="0" fontId="23" fillId="0" borderId="0" applyFill="0" applyBorder="0" applyAlignment="0" applyProtection="0"/>
    <xf numFmtId="0" fontId="23" fillId="0" borderId="0" applyFill="0" applyBorder="0" applyAlignment="0" applyProtection="0"/>
    <xf numFmtId="0" fontId="23" fillId="0" borderId="0" applyFill="0" applyBorder="0" applyAlignment="0" applyProtection="0"/>
    <xf numFmtId="0" fontId="23" fillId="0" borderId="0" applyFill="0" applyBorder="0" applyAlignment="0" applyProtection="0"/>
    <xf numFmtId="10" fontId="23" fillId="0" borderId="0" applyFill="0" applyBorder="0" applyAlignment="0" applyProtection="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25" fillId="0" borderId="0" applyFill="0" applyBorder="0" applyAlignment="0"/>
    <xf numFmtId="0" fontId="23" fillId="0" borderId="0" applyNumberFormat="0" applyFill="0" applyBorder="0" applyAlignment="0" applyProtection="0"/>
    <xf numFmtId="15" fontId="23" fillId="0" borderId="0" applyFill="0" applyBorder="0" applyAlignment="0" applyProtection="0"/>
    <xf numFmtId="4" fontId="23" fillId="0" borderId="0" applyFill="0" applyBorder="0" applyAlignment="0" applyProtection="0"/>
    <xf numFmtId="0" fontId="43" fillId="0" borderId="12">
      <alignment horizontal="center"/>
    </xf>
    <xf numFmtId="3" fontId="23" fillId="0" borderId="0" applyFill="0" applyBorder="0" applyAlignment="0" applyProtection="0"/>
    <xf numFmtId="0" fontId="23" fillId="27" borderId="0" applyNumberFormat="0" applyBorder="0" applyAlignment="0" applyProtection="0"/>
    <xf numFmtId="0" fontId="23" fillId="0" borderId="0" applyNumberFormat="0" applyFill="0" applyBorder="0" applyAlignment="0" applyProtection="0"/>
    <xf numFmtId="49" fontId="47" fillId="0" borderId="0" applyFill="0" applyBorder="0" applyAlignment="0"/>
    <xf numFmtId="0" fontId="44" fillId="0" borderId="0" applyFill="0" applyBorder="0" applyAlignment="0"/>
    <xf numFmtId="0" fontId="44" fillId="0" borderId="0" applyFill="0" applyBorder="0" applyAlignment="0"/>
    <xf numFmtId="0" fontId="45" fillId="0" borderId="0" applyNumberFormat="0" applyFill="0" applyBorder="0" applyAlignment="0" applyProtection="0"/>
    <xf numFmtId="176" fontId="23" fillId="0" borderId="0" applyFill="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10" fillId="0" borderId="0"/>
    <xf numFmtId="0" fontId="7" fillId="0" borderId="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165" fontId="10" fillId="0" borderId="0" applyFont="0" applyFill="0" applyBorder="0" applyAlignment="0" applyProtection="0"/>
    <xf numFmtId="0" fontId="7" fillId="0" borderId="0"/>
    <xf numFmtId="0" fontId="8"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1" borderId="0" applyNumberFormat="0" applyBorder="0" applyAlignment="0" applyProtection="0"/>
    <xf numFmtId="0" fontId="8" fillId="34" borderId="0" applyNumberFormat="0" applyBorder="0" applyAlignment="0" applyProtection="0"/>
    <xf numFmtId="0" fontId="8" fillId="37" borderId="0" applyNumberFormat="0" applyBorder="0" applyAlignment="0" applyProtection="0"/>
    <xf numFmtId="0" fontId="12" fillId="38"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1"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36" fillId="38"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16" fillId="0" borderId="0" applyNumberFormat="0" applyFill="0" applyBorder="0" applyAlignment="0" applyProtection="0"/>
    <xf numFmtId="0" fontId="22" fillId="0" borderId="2" applyNumberFormat="0" applyFill="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168" fontId="7" fillId="0" borderId="0" applyFont="0" applyFill="0" applyBorder="0" applyAlignment="0" applyProtection="0"/>
    <xf numFmtId="168" fontId="33" fillId="0" borderId="0" applyFont="0" applyFill="0" applyBorder="0" applyAlignment="0" applyProtection="0"/>
    <xf numFmtId="43" fontId="10" fillId="0" borderId="0" applyFont="0" applyFill="0" applyBorder="0" applyAlignment="0" applyProtection="0"/>
    <xf numFmtId="0" fontId="26" fillId="46" borderId="8" applyNumberFormat="0" applyAlignment="0" applyProtection="0"/>
    <xf numFmtId="0" fontId="38" fillId="0" borderId="0" applyNumberFormat="0" applyFill="0" applyBorder="0" applyAlignment="0" applyProtection="0"/>
    <xf numFmtId="0" fontId="21" fillId="33" borderId="6" applyNumberFormat="0" applyAlignment="0" applyProtection="0"/>
    <xf numFmtId="0" fontId="40" fillId="0" borderId="3" applyNumberFormat="0" applyFill="0" applyAlignment="0" applyProtection="0"/>
    <xf numFmtId="0" fontId="41" fillId="0" borderId="4" applyNumberFormat="0" applyFill="0" applyAlignment="0" applyProtection="0"/>
    <xf numFmtId="0" fontId="42" fillId="0" borderId="5" applyNumberFormat="0" applyFill="0" applyAlignment="0" applyProtection="0"/>
    <xf numFmtId="0" fontId="42" fillId="0" borderId="0" applyNumberFormat="0" applyFill="0" applyBorder="0" applyAlignment="0" applyProtection="0"/>
    <xf numFmtId="0" fontId="14" fillId="46" borderId="6" applyNumberFormat="0" applyAlignment="0" applyProtection="0"/>
    <xf numFmtId="0" fontId="48" fillId="33" borderId="6" applyNumberFormat="0" applyAlignment="0" applyProtection="0"/>
    <xf numFmtId="0" fontId="15" fillId="47" borderId="7" applyNumberFormat="0" applyAlignment="0" applyProtection="0"/>
    <xf numFmtId="0" fontId="17" fillId="30" borderId="0" applyNumberFormat="0" applyBorder="0" applyAlignment="0" applyProtection="0"/>
    <xf numFmtId="0" fontId="13" fillId="29" borderId="0" applyNumberFormat="0" applyBorder="0" applyAlignment="0" applyProtection="0"/>
    <xf numFmtId="0" fontId="39" fillId="0" borderId="2" applyNumberFormat="0" applyFill="0" applyAlignment="0" applyProtection="0"/>
    <xf numFmtId="0" fontId="25" fillId="0" borderId="0"/>
    <xf numFmtId="0" fontId="33" fillId="0" borderId="0"/>
    <xf numFmtId="0" fontId="33" fillId="0" borderId="0"/>
    <xf numFmtId="0" fontId="10" fillId="0" borderId="0"/>
    <xf numFmtId="0" fontId="7" fillId="49" borderId="9" applyNumberFormat="0" applyFont="0" applyAlignment="0" applyProtection="0"/>
    <xf numFmtId="0" fontId="24" fillId="49" borderId="9" applyNumberFormat="0" applyFont="0" applyAlignment="0" applyProtection="0"/>
    <xf numFmtId="0" fontId="11" fillId="48" borderId="0" applyNumberFormat="0" applyBorder="0" applyAlignment="0" applyProtection="0"/>
    <xf numFmtId="0" fontId="46" fillId="46" borderId="8" applyNumberFormat="0" applyAlignment="0" applyProtection="0"/>
    <xf numFmtId="0" fontId="59" fillId="0" borderId="0"/>
    <xf numFmtId="0" fontId="27" fillId="0" borderId="0" applyNumberFormat="0" applyFill="0" applyBorder="0" applyAlignment="0" applyProtection="0"/>
    <xf numFmtId="0" fontId="28" fillId="0" borderId="10" applyNumberFormat="0" applyFill="0" applyAlignment="0" applyProtection="0"/>
    <xf numFmtId="0" fontId="57" fillId="0" borderId="10" applyNumberFormat="0" applyFill="0" applyAlignment="0" applyProtection="0"/>
    <xf numFmtId="0" fontId="29" fillId="0" borderId="0" applyNumberFormat="0" applyFill="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58" fillId="0" borderId="0" applyNumberFormat="0" applyFill="0" applyBorder="0" applyAlignment="0" applyProtection="0"/>
    <xf numFmtId="0" fontId="60" fillId="0" borderId="0" applyNumberFormat="0" applyFill="0" applyBorder="0" applyAlignment="0" applyProtection="0"/>
    <xf numFmtId="0" fontId="4" fillId="0" borderId="0"/>
    <xf numFmtId="43" fontId="4" fillId="0" borderId="0" applyFont="0" applyFill="0" applyBorder="0" applyAlignment="0" applyProtection="0"/>
    <xf numFmtId="43" fontId="10" fillId="0" borderId="0" applyFont="0" applyFill="0" applyBorder="0" applyAlignment="0" applyProtection="0"/>
    <xf numFmtId="0" fontId="7" fillId="0" borderId="0"/>
    <xf numFmtId="0" fontId="62"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9" fillId="0" borderId="28" applyNumberFormat="0" applyAlignment="0" applyProtection="0"/>
    <xf numFmtId="0" fontId="51" fillId="20" borderId="6" applyNumberFormat="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10" fillId="0" borderId="0"/>
    <xf numFmtId="0" fontId="4" fillId="0" borderId="0"/>
    <xf numFmtId="43" fontId="4" fillId="0" borderId="0" applyFont="0" applyFill="0" applyBorder="0" applyAlignment="0" applyProtection="0"/>
    <xf numFmtId="0" fontId="30" fillId="0" borderId="0"/>
    <xf numFmtId="0" fontId="10" fillId="0" borderId="0"/>
    <xf numFmtId="0" fontId="63" fillId="0" borderId="0"/>
    <xf numFmtId="0" fontId="10" fillId="0" borderId="0"/>
    <xf numFmtId="43" fontId="10" fillId="0" borderId="0" applyFont="0" applyFill="0" applyBorder="0" applyAlignment="0" applyProtection="0"/>
    <xf numFmtId="0" fontId="61" fillId="0" borderId="0" applyNumberFormat="0" applyFill="0" applyBorder="0" applyAlignment="0" applyProtection="0"/>
    <xf numFmtId="166" fontId="10" fillId="0" borderId="0" applyFill="0" applyBorder="0" applyAlignment="0" applyProtection="0"/>
    <xf numFmtId="43" fontId="10" fillId="0" borderId="0" applyFont="0" applyFill="0" applyBorder="0" applyAlignment="0" applyProtection="0"/>
    <xf numFmtId="166" fontId="10" fillId="0" borderId="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23" fillId="0" borderId="0"/>
    <xf numFmtId="0" fontId="24" fillId="50"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51" borderId="0" applyNumberFormat="0" applyBorder="0" applyAlignment="0" applyProtection="0"/>
    <xf numFmtId="0" fontId="24" fillId="52"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46" fillId="20" borderId="8" applyNumberFormat="0" applyAlignment="0" applyProtection="0"/>
    <xf numFmtId="0" fontId="48" fillId="52" borderId="6" applyNumberFormat="0" applyAlignment="0" applyProtection="0"/>
    <xf numFmtId="0" fontId="23" fillId="23" borderId="9" applyNumberFormat="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0" fontId="10" fillId="0" borderId="0"/>
    <xf numFmtId="43" fontId="10" fillId="0" borderId="0" applyFont="0" applyFill="0" applyBorder="0" applyAlignment="0" applyProtection="0"/>
    <xf numFmtId="0" fontId="49" fillId="0" borderId="28" applyNumberFormat="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10" fillId="0" borderId="0"/>
    <xf numFmtId="165" fontId="10" fillId="0" borderId="0" applyFont="0" applyFill="0" applyBorder="0" applyAlignment="0" applyProtection="0"/>
    <xf numFmtId="0" fontId="7" fillId="0" borderId="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1"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36" fillId="38"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0" fontId="48" fillId="33" borderId="6" applyNumberFormat="0" applyAlignment="0" applyProtection="0"/>
    <xf numFmtId="0" fontId="24" fillId="49" borderId="9" applyNumberFormat="0" applyFont="0" applyAlignment="0" applyProtection="0"/>
    <xf numFmtId="0" fontId="46" fillId="46" borderId="8" applyNumberFormat="0" applyAlignment="0" applyProtection="0"/>
    <xf numFmtId="0" fontId="4" fillId="0" borderId="0"/>
    <xf numFmtId="43"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0" fontId="10" fillId="0" borderId="0"/>
    <xf numFmtId="166" fontId="10" fillId="0" borderId="0" applyFill="0" applyBorder="0" applyAlignment="0" applyProtection="0"/>
    <xf numFmtId="43"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7" fillId="0" borderId="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1"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36" fillId="38"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41" borderId="0" applyNumberFormat="0" applyBorder="0" applyAlignment="0" applyProtection="0"/>
    <xf numFmtId="168" fontId="7" fillId="0" borderId="0" applyFont="0" applyFill="0" applyBorder="0" applyAlignment="0" applyProtection="0"/>
    <xf numFmtId="0" fontId="48" fillId="33" borderId="6" applyNumberFormat="0" applyAlignment="0" applyProtection="0"/>
    <xf numFmtId="0" fontId="24" fillId="49" borderId="9" applyNumberFormat="0" applyFont="0" applyAlignment="0" applyProtection="0"/>
    <xf numFmtId="0" fontId="46" fillId="46" borderId="8" applyNumberFormat="0" applyAlignment="0" applyProtection="0"/>
    <xf numFmtId="0" fontId="4" fillId="0" borderId="0"/>
    <xf numFmtId="43" fontId="4" fillId="0" borderId="0" applyFont="0" applyFill="0" applyBorder="0" applyAlignment="0" applyProtection="0"/>
    <xf numFmtId="43" fontId="10"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0" fontId="24" fillId="50"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51" borderId="0" applyNumberFormat="0" applyBorder="0" applyAlignment="0" applyProtection="0"/>
    <xf numFmtId="0" fontId="24" fillId="52"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5"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36" fillId="12"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46" fillId="20" borderId="8" applyNumberFormat="0" applyAlignment="0" applyProtection="0"/>
    <xf numFmtId="0" fontId="48" fillId="52" borderId="6" applyNumberFormat="0" applyAlignment="0" applyProtection="0"/>
    <xf numFmtId="0" fontId="51" fillId="20" borderId="6" applyNumberFormat="0" applyAlignment="0" applyProtection="0"/>
    <xf numFmtId="0" fontId="52" fillId="21" borderId="7" applyNumberFormat="0" applyAlignment="0" applyProtection="0"/>
    <xf numFmtId="0" fontId="53" fillId="4" borderId="0" applyNumberFormat="0" applyBorder="0" applyAlignment="0" applyProtection="0"/>
    <xf numFmtId="0" fontId="55" fillId="3" borderId="0" applyNumberFormat="0" applyBorder="0" applyAlignment="0" applyProtection="0"/>
    <xf numFmtId="0" fontId="23" fillId="23" borderId="9" applyNumberFormat="0" applyAlignment="0" applyProtection="0"/>
    <xf numFmtId="0" fontId="56" fillId="22"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9" borderId="0" applyNumberFormat="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5" fontId="10" fillId="0" borderId="0" applyFont="0" applyFill="0" applyBorder="0" applyAlignment="0" applyProtection="0"/>
    <xf numFmtId="167" fontId="31"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0" fillId="0" borderId="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43" fontId="31" fillId="0" borderId="0" applyFont="0" applyFill="0" applyBorder="0" applyAlignment="0" applyProtection="0"/>
    <xf numFmtId="0" fontId="43" fillId="0" borderId="12">
      <alignment horizontal="center"/>
    </xf>
    <xf numFmtId="0" fontId="20" fillId="0" borderId="5" applyNumberFormat="0" applyFill="0" applyAlignment="0" applyProtection="0"/>
    <xf numFmtId="167" fontId="31" fillId="0" borderId="0" applyFont="0" applyFill="0" applyBorder="0" applyAlignment="0" applyProtection="0"/>
    <xf numFmtId="0" fontId="20" fillId="0" borderId="5" applyNumberFormat="0" applyFill="0" applyAlignment="0" applyProtection="0"/>
    <xf numFmtId="167" fontId="31" fillId="0" borderId="0" applyFont="0" applyFill="0" applyBorder="0" applyAlignment="0" applyProtection="0"/>
    <xf numFmtId="0" fontId="43" fillId="0" borderId="12">
      <alignment horizontal="center"/>
    </xf>
    <xf numFmtId="0" fontId="43" fillId="0" borderId="12">
      <alignment horizontal="center"/>
    </xf>
    <xf numFmtId="0" fontId="10" fillId="0" borderId="12" applyAlignment="0"/>
    <xf numFmtId="0" fontId="10" fillId="0" borderId="12" applyAlignment="0"/>
    <xf numFmtId="0" fontId="43" fillId="0" borderId="12">
      <alignment horizontal="center"/>
    </xf>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10" fillId="0" borderId="12" applyAlignment="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43" fillId="0" borderId="12">
      <alignment horizontal="center"/>
    </xf>
    <xf numFmtId="0" fontId="42" fillId="0" borderId="5" applyNumberFormat="0" applyFill="0" applyAlignment="0" applyProtection="0"/>
    <xf numFmtId="0" fontId="42" fillId="0" borderId="5" applyNumberFormat="0" applyFill="0" applyAlignment="0" applyProtection="0"/>
    <xf numFmtId="167" fontId="31" fillId="0" borderId="0" applyFont="0" applyFill="0" applyBorder="0" applyAlignment="0" applyProtection="0"/>
    <xf numFmtId="0" fontId="10" fillId="0" borderId="12" applyAlignment="0"/>
    <xf numFmtId="0" fontId="20" fillId="0" borderId="5" applyNumberFormat="0" applyFill="0" applyAlignment="0" applyProtection="0"/>
    <xf numFmtId="0" fontId="4" fillId="0" borderId="0"/>
    <xf numFmtId="43"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0" fontId="42" fillId="0" borderId="5" applyNumberFormat="0" applyFill="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2" fillId="0" borderId="5" applyNumberFormat="0" applyFill="0" applyAlignment="0" applyProtection="0"/>
    <xf numFmtId="0" fontId="43" fillId="0" borderId="12">
      <alignment horizontal="center"/>
    </xf>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43" fontId="10" fillId="0" borderId="0" applyFont="0" applyFill="0" applyBorder="0" applyAlignment="0" applyProtection="0"/>
    <xf numFmtId="0" fontId="7" fillId="0" borderId="0"/>
    <xf numFmtId="3" fontId="65" fillId="0" borderId="0" applyFont="0" applyFill="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66" fillId="0" borderId="0" applyNumberFormat="0" applyFill="0" applyBorder="0" applyAlignment="0" applyProtection="0">
      <alignment vertical="top"/>
      <protection locked="0"/>
    </xf>
    <xf numFmtId="0" fontId="47" fillId="0" borderId="0"/>
    <xf numFmtId="0" fontId="10" fillId="0" borderId="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66" fillId="0" borderId="0" applyNumberFormat="0" applyFill="0" applyBorder="0" applyAlignment="0" applyProtection="0">
      <alignment vertical="top"/>
      <protection locked="0"/>
    </xf>
    <xf numFmtId="0" fontId="64" fillId="0" borderId="0" applyNumberForma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9" fillId="0" borderId="28" applyNumberFormat="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10" fillId="0" borderId="0"/>
    <xf numFmtId="0" fontId="10" fillId="0" borderId="0"/>
    <xf numFmtId="167" fontId="31" fillId="0" borderId="0" applyFont="0" applyFill="0" applyBorder="0" applyAlignment="0" applyProtection="0"/>
    <xf numFmtId="167" fontId="31" fillId="0" borderId="0" applyFont="0" applyFill="0" applyBorder="0" applyAlignment="0" applyProtection="0"/>
    <xf numFmtId="0" fontId="42" fillId="0" borderId="5" applyNumberFormat="0" applyFill="0" applyAlignment="0" applyProtection="0"/>
    <xf numFmtId="0" fontId="10" fillId="0" borderId="12" applyAlignment="0"/>
    <xf numFmtId="0" fontId="20" fillId="0" borderId="5" applyNumberFormat="0" applyFill="0" applyAlignment="0" applyProtection="0"/>
    <xf numFmtId="0" fontId="42" fillId="0" borderId="5" applyNumberFormat="0" applyFill="0" applyAlignment="0" applyProtection="0"/>
    <xf numFmtId="0" fontId="10" fillId="0" borderId="12" applyAlignment="0"/>
    <xf numFmtId="0" fontId="20" fillId="0" borderId="5" applyNumberFormat="0" applyFill="0" applyAlignment="0" applyProtection="0"/>
    <xf numFmtId="0" fontId="20" fillId="0" borderId="5" applyNumberFormat="0" applyFill="0" applyAlignment="0" applyProtection="0"/>
    <xf numFmtId="167" fontId="31" fillId="0" borderId="0" applyFont="0" applyFill="0" applyBorder="0" applyAlignment="0" applyProtection="0"/>
    <xf numFmtId="167" fontId="31" fillId="0" borderId="0" applyFont="0" applyFill="0" applyBorder="0" applyAlignment="0" applyProtection="0"/>
    <xf numFmtId="0" fontId="49" fillId="0" borderId="28" applyNumberFormat="0" applyAlignment="0" applyProtection="0"/>
    <xf numFmtId="0" fontId="49" fillId="0" borderId="28" applyNumberFormat="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9" fillId="0" borderId="28" applyNumberFormat="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168" fontId="4" fillId="0" borderId="0" applyFont="0" applyFill="0" applyBorder="0" applyAlignment="0" applyProtection="0"/>
    <xf numFmtId="167" fontId="31" fillId="0" borderId="0" applyFont="0" applyFill="0" applyBorder="0" applyAlignment="0" applyProtection="0"/>
    <xf numFmtId="0" fontId="4" fillId="0" borderId="0"/>
    <xf numFmtId="43" fontId="4" fillId="0" borderId="0" applyFont="0" applyFill="0" applyBorder="0" applyAlignment="0" applyProtection="0"/>
    <xf numFmtId="43" fontId="31" fillId="0" borderId="0" applyFont="0" applyFill="0" applyBorder="0" applyAlignment="0" applyProtection="0"/>
    <xf numFmtId="167" fontId="31" fillId="0" borderId="0" applyFont="0" applyFill="0" applyBorder="0" applyAlignment="0" applyProtection="0"/>
    <xf numFmtId="0" fontId="10" fillId="0" borderId="0"/>
    <xf numFmtId="0" fontId="3" fillId="0" borderId="0"/>
    <xf numFmtId="0" fontId="33" fillId="0" borderId="0"/>
    <xf numFmtId="0" fontId="2" fillId="0" borderId="0"/>
    <xf numFmtId="0" fontId="68" fillId="58" borderId="0" applyNumberFormat="0" applyBorder="0" applyAlignment="0" applyProtection="0"/>
    <xf numFmtId="0" fontId="69" fillId="56" borderId="0" applyNumberFormat="0" applyBorder="0" applyAlignment="0" applyProtection="0"/>
    <xf numFmtId="0" fontId="70" fillId="57" borderId="0" applyNumberFormat="0" applyBorder="0" applyAlignment="0" applyProtection="0"/>
    <xf numFmtId="0" fontId="2" fillId="0" borderId="0"/>
    <xf numFmtId="168" fontId="25" fillId="0" borderId="0" applyFont="0" applyFill="0" applyBorder="0" applyAlignment="0" applyProtection="0"/>
    <xf numFmtId="17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8" fontId="33" fillId="0" borderId="0" applyFont="0" applyFill="0" applyBorder="0" applyAlignment="0" applyProtection="0"/>
    <xf numFmtId="0" fontId="71" fillId="0" borderId="0" applyNumberFormat="0" applyFill="0" applyBorder="0" applyAlignment="0" applyProtection="0"/>
    <xf numFmtId="180" fontId="72" fillId="0" borderId="0" applyNumberFormat="0">
      <alignment horizontal="right"/>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25" fillId="0" borderId="0"/>
    <xf numFmtId="0" fontId="25" fillId="0" borderId="0"/>
    <xf numFmtId="0" fontId="25" fillId="0" borderId="0"/>
    <xf numFmtId="0" fontId="2" fillId="0" borderId="0"/>
    <xf numFmtId="0" fontId="25" fillId="0" borderId="0"/>
    <xf numFmtId="0" fontId="25" fillId="0" borderId="0"/>
    <xf numFmtId="0" fontId="25" fillId="0" borderId="0"/>
    <xf numFmtId="179" fontId="33" fillId="0" borderId="0"/>
    <xf numFmtId="180" fontId="25" fillId="0" borderId="0"/>
    <xf numFmtId="179" fontId="2" fillId="0" borderId="0"/>
    <xf numFmtId="0" fontId="25" fillId="0" borderId="0"/>
    <xf numFmtId="18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0" borderId="0"/>
    <xf numFmtId="180" fontId="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180" fontId="25" fillId="0" borderId="0"/>
    <xf numFmtId="180" fontId="25" fillId="0" borderId="0"/>
    <xf numFmtId="0" fontId="25" fillId="0" borderId="0"/>
    <xf numFmtId="0" fontId="33" fillId="0" borderId="0"/>
    <xf numFmtId="0" fontId="33" fillId="0" borderId="0"/>
    <xf numFmtId="0" fontId="33" fillId="0" borderId="0"/>
    <xf numFmtId="0" fontId="33" fillId="0" borderId="0"/>
    <xf numFmtId="0" fontId="33" fillId="0" borderId="0"/>
    <xf numFmtId="180" fontId="25" fillId="0" borderId="0"/>
    <xf numFmtId="180" fontId="25" fillId="0" borderId="0"/>
    <xf numFmtId="0" fontId="25" fillId="0" borderId="0"/>
    <xf numFmtId="180" fontId="25" fillId="0" borderId="0"/>
    <xf numFmtId="0" fontId="25" fillId="0" borderId="0"/>
    <xf numFmtId="180" fontId="25" fillId="0" borderId="0"/>
    <xf numFmtId="0" fontId="25" fillId="0" borderId="0"/>
    <xf numFmtId="0" fontId="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10" fillId="0" borderId="0"/>
    <xf numFmtId="180" fontId="10" fillId="0" borderId="0"/>
    <xf numFmtId="180" fontId="10" fillId="0" borderId="0"/>
    <xf numFmtId="180" fontId="1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5" fillId="0" borderId="0"/>
    <xf numFmtId="18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 fillId="0" borderId="0"/>
    <xf numFmtId="0" fontId="2" fillId="0" borderId="0"/>
    <xf numFmtId="0" fontId="2" fillId="0" borderId="0"/>
    <xf numFmtId="0" fontId="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0" borderId="0"/>
    <xf numFmtId="0" fontId="7" fillId="0" borderId="0"/>
    <xf numFmtId="9" fontId="33" fillId="0" borderId="0" applyFont="0" applyFill="0" applyBorder="0" applyAlignment="0" applyProtection="0"/>
    <xf numFmtId="0" fontId="25" fillId="0" borderId="0" applyNumberFormat="0" applyFont="0" applyFill="0" applyBorder="0" applyAlignment="0" applyProtection="0">
      <alignment vertical="top"/>
    </xf>
    <xf numFmtId="0" fontId="25" fillId="0" borderId="0"/>
    <xf numFmtId="0" fontId="33" fillId="0" borderId="0"/>
    <xf numFmtId="0" fontId="10" fillId="0" borderId="0"/>
    <xf numFmtId="0" fontId="25" fillId="0" borderId="0"/>
    <xf numFmtId="0" fontId="2" fillId="0" borderId="0"/>
    <xf numFmtId="0" fontId="10" fillId="0" borderId="0"/>
    <xf numFmtId="0" fontId="2" fillId="0" borderId="0"/>
    <xf numFmtId="0" fontId="10" fillId="0" borderId="0"/>
    <xf numFmtId="0" fontId="33" fillId="0" borderId="0"/>
    <xf numFmtId="43" fontId="33" fillId="0" borderId="0" applyFont="0" applyFill="0" applyBorder="0" applyAlignment="0" applyProtection="0"/>
    <xf numFmtId="178" fontId="73" fillId="0" borderId="0" applyFont="0" applyFill="0" applyBorder="0" applyAlignment="0" applyProtection="0"/>
    <xf numFmtId="0" fontId="7" fillId="0" borderId="0"/>
    <xf numFmtId="0" fontId="2" fillId="0" borderId="0"/>
    <xf numFmtId="167" fontId="2" fillId="0" borderId="0" applyFont="0" applyFill="0" applyBorder="0" applyAlignment="0" applyProtection="0"/>
    <xf numFmtId="0" fontId="33" fillId="0" borderId="0"/>
    <xf numFmtId="0" fontId="33" fillId="0" borderId="0"/>
    <xf numFmtId="0" fontId="10" fillId="0" borderId="0"/>
    <xf numFmtId="9" fontId="2" fillId="0" borderId="0" applyFont="0" applyFill="0" applyBorder="0" applyAlignment="0" applyProtection="0"/>
    <xf numFmtId="0" fontId="2" fillId="0" borderId="0"/>
    <xf numFmtId="44" fontId="33" fillId="0" borderId="0" applyFont="0" applyFill="0" applyBorder="0" applyAlignment="0" applyProtection="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9" fillId="0" borderId="63" applyNumberFormat="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9" fillId="0" borderId="63" applyNumberFormat="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9" fillId="0" borderId="63" applyNumberFormat="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43" fontId="3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43" fontId="10"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3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10"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49" fillId="0" borderId="63" applyNumberFormat="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49" fillId="0" borderId="63" applyNumberFormat="0" applyAlignment="0" applyProtection="0"/>
    <xf numFmtId="0" fontId="49" fillId="0" borderId="63" applyNumberFormat="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49" fillId="0" borderId="63" applyNumberFormat="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43" fontId="1" fillId="0" borderId="0" applyFont="0" applyFill="0" applyBorder="0" applyAlignment="0" applyProtection="0"/>
    <xf numFmtId="43" fontId="31" fillId="0" borderId="0" applyFont="0" applyFill="0" applyBorder="0" applyAlignment="0" applyProtection="0"/>
    <xf numFmtId="0" fontId="1" fillId="0" borderId="0"/>
    <xf numFmtId="0" fontId="1" fillId="0" borderId="0"/>
    <xf numFmtId="0" fontId="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179"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3"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44" fontId="33" fillId="0" borderId="0" applyFont="0" applyFill="0" applyBorder="0" applyAlignment="0" applyProtection="0"/>
  </cellStyleXfs>
  <cellXfs count="275">
    <xf numFmtId="0" fontId="0" fillId="0" borderId="0" xfId="0"/>
    <xf numFmtId="0" fontId="10" fillId="0" borderId="0" xfId="0" applyFont="1" applyAlignment="1">
      <alignment vertical="top"/>
    </xf>
    <xf numFmtId="4" fontId="10" fillId="0" borderId="0" xfId="0" applyNumberFormat="1" applyFont="1" applyAlignment="1">
      <alignment vertical="top"/>
    </xf>
    <xf numFmtId="4" fontId="6" fillId="0" borderId="0" xfId="0" applyNumberFormat="1" applyFont="1" applyAlignment="1" applyProtection="1">
      <alignment vertical="top"/>
      <protection locked="0"/>
    </xf>
    <xf numFmtId="0" fontId="10" fillId="0" borderId="0" xfId="0" applyFont="1" applyAlignment="1">
      <alignment horizontal="center" vertical="top"/>
    </xf>
    <xf numFmtId="2" fontId="10" fillId="0" borderId="0" xfId="0" applyNumberFormat="1" applyFont="1" applyAlignment="1">
      <alignment vertical="top"/>
    </xf>
    <xf numFmtId="0" fontId="6" fillId="0" borderId="0" xfId="0" applyFont="1" applyAlignment="1">
      <alignment horizontal="center" vertical="top"/>
    </xf>
    <xf numFmtId="4" fontId="10" fillId="0" borderId="0" xfId="0" applyNumberFormat="1" applyFont="1" applyAlignment="1">
      <alignment horizontal="right" vertical="top"/>
    </xf>
    <xf numFmtId="4" fontId="10" fillId="0" borderId="11" xfId="0" applyNumberFormat="1" applyFont="1" applyBorder="1" applyAlignment="1">
      <alignment vertical="top"/>
    </xf>
    <xf numFmtId="0" fontId="0" fillId="0" borderId="0" xfId="0" applyAlignment="1">
      <alignment vertical="top"/>
    </xf>
    <xf numFmtId="4" fontId="6" fillId="22" borderId="14" xfId="40" applyNumberFormat="1" applyFont="1" applyFill="1" applyBorder="1" applyAlignment="1">
      <alignment horizontal="left" vertical="top"/>
    </xf>
    <xf numFmtId="4" fontId="6" fillId="22" borderId="14" xfId="40" applyNumberFormat="1" applyFont="1" applyFill="1" applyBorder="1" applyAlignment="1">
      <alignment vertical="top"/>
    </xf>
    <xf numFmtId="4" fontId="6" fillId="22" borderId="14" xfId="40" applyNumberFormat="1" applyFont="1" applyFill="1" applyBorder="1" applyAlignment="1">
      <alignment horizontal="right" vertical="top"/>
    </xf>
    <xf numFmtId="4" fontId="6" fillId="22" borderId="14" xfId="40" applyNumberFormat="1" applyFont="1" applyFill="1" applyBorder="1" applyAlignment="1">
      <alignment horizontal="left" vertical="top" wrapText="1"/>
    </xf>
    <xf numFmtId="4" fontId="6" fillId="22" borderId="14" xfId="40" applyNumberFormat="1" applyFont="1" applyFill="1" applyBorder="1" applyAlignment="1">
      <alignment horizontal="center" vertical="top" wrapText="1"/>
    </xf>
    <xf numFmtId="0" fontId="6" fillId="0" borderId="11" xfId="0" applyFont="1" applyBorder="1" applyAlignment="1">
      <alignment horizontal="center" vertical="top"/>
    </xf>
    <xf numFmtId="4" fontId="32" fillId="0" borderId="0" xfId="56" applyNumberFormat="1" applyFont="1" applyAlignment="1">
      <alignment horizontal="right" vertical="top" wrapText="1"/>
    </xf>
    <xf numFmtId="0" fontId="10" fillId="0" borderId="0" xfId="0" applyFont="1"/>
    <xf numFmtId="1" fontId="10" fillId="0" borderId="15" xfId="0" quotePrefix="1" applyNumberFormat="1" applyFont="1" applyBorder="1" applyAlignment="1">
      <alignment horizontal="center" vertical="top"/>
    </xf>
    <xf numFmtId="16" fontId="10" fillId="0" borderId="0" xfId="0" quotePrefix="1" applyNumberFormat="1" applyFont="1" applyAlignment="1">
      <alignment horizontal="center" vertical="top"/>
    </xf>
    <xf numFmtId="0" fontId="10" fillId="0" borderId="0" xfId="60" applyNumberFormat="1" applyFont="1" applyFill="1" applyBorder="1" applyAlignment="1" applyProtection="1">
      <alignment horizontal="left" vertical="top" wrapText="1"/>
      <protection locked="0"/>
    </xf>
    <xf numFmtId="0" fontId="10" fillId="0" borderId="0" xfId="60" applyNumberFormat="1" applyFont="1" applyFill="1" applyBorder="1" applyAlignment="1" applyProtection="1">
      <alignment vertical="top" wrapText="1"/>
      <protection locked="0"/>
    </xf>
    <xf numFmtId="4" fontId="10" fillId="0" borderId="0" xfId="0" applyNumberFormat="1" applyFont="1" applyAlignment="1" applyProtection="1">
      <alignment horizontal="center" vertical="top"/>
      <protection locked="0"/>
    </xf>
    <xf numFmtId="0" fontId="10" fillId="0" borderId="11" xfId="0" applyFont="1" applyBorder="1" applyAlignment="1">
      <alignment horizontal="center" vertical="top"/>
    </xf>
    <xf numFmtId="0" fontId="10" fillId="0" borderId="0" xfId="0" applyFont="1" applyAlignment="1">
      <alignment horizontal="left" vertical="top"/>
    </xf>
    <xf numFmtId="3" fontId="10" fillId="0" borderId="0" xfId="0" applyNumberFormat="1" applyFont="1" applyAlignment="1">
      <alignment horizontal="left" vertical="top"/>
    </xf>
    <xf numFmtId="0" fontId="10" fillId="0" borderId="0" xfId="0" quotePrefix="1" applyFont="1" applyAlignment="1">
      <alignment horizontal="center" vertical="top" wrapText="1"/>
    </xf>
    <xf numFmtId="0" fontId="10" fillId="0" borderId="0" xfId="0" applyFont="1" applyAlignment="1">
      <alignment vertical="top" wrapText="1"/>
    </xf>
    <xf numFmtId="0" fontId="0" fillId="0" borderId="16" xfId="0" applyBorder="1" applyAlignment="1">
      <alignment horizontal="left" vertical="top" wrapText="1"/>
    </xf>
    <xf numFmtId="0" fontId="0" fillId="0" borderId="16" xfId="0" applyBorder="1" applyAlignment="1">
      <alignment vertical="top" wrapText="1"/>
    </xf>
    <xf numFmtId="1" fontId="10" fillId="0" borderId="16" xfId="0" quotePrefix="1" applyNumberFormat="1" applyFont="1" applyBorder="1" applyAlignment="1">
      <alignment horizontal="center" vertical="top"/>
    </xf>
    <xf numFmtId="0" fontId="30" fillId="0" borderId="19" xfId="0" applyFont="1" applyBorder="1" applyAlignment="1">
      <alignment vertical="center"/>
    </xf>
    <xf numFmtId="0" fontId="30" fillId="0" borderId="0" xfId="0" applyFont="1" applyAlignment="1">
      <alignment vertical="center"/>
    </xf>
    <xf numFmtId="4" fontId="32" fillId="0" borderId="24" xfId="56" applyNumberFormat="1" applyFont="1" applyBorder="1" applyAlignment="1">
      <alignment vertical="top" wrapText="1"/>
    </xf>
    <xf numFmtId="16" fontId="0" fillId="0" borderId="0" xfId="0" quotePrefix="1" applyNumberFormat="1" applyAlignment="1">
      <alignment horizontal="center" vertical="top"/>
    </xf>
    <xf numFmtId="0" fontId="0" fillId="0" borderId="0" xfId="0" applyAlignment="1">
      <alignment horizontal="left" vertical="top"/>
    </xf>
    <xf numFmtId="0" fontId="0" fillId="0" borderId="15" xfId="0" applyBorder="1" applyAlignment="1">
      <alignment horizontal="left" vertical="top" wrapText="1"/>
    </xf>
    <xf numFmtId="4" fontId="32" fillId="0" borderId="15" xfId="56" applyNumberFormat="1" applyFont="1" applyBorder="1" applyAlignment="1">
      <alignment horizontal="right" vertical="top" wrapText="1"/>
    </xf>
    <xf numFmtId="0" fontId="0" fillId="0" borderId="0" xfId="60" applyNumberFormat="1" applyFont="1" applyFill="1" applyBorder="1" applyAlignment="1" applyProtection="1">
      <alignment horizontal="left" vertical="top" wrapText="1"/>
      <protection locked="0"/>
    </xf>
    <xf numFmtId="4" fontId="0" fillId="0" borderId="0" xfId="0" applyNumberFormat="1" applyAlignment="1" applyProtection="1">
      <alignment horizontal="center" vertical="top"/>
      <protection locked="0"/>
    </xf>
    <xf numFmtId="0" fontId="0" fillId="0" borderId="0" xfId="0" applyAlignment="1">
      <alignment horizontal="center" vertical="top"/>
    </xf>
    <xf numFmtId="0" fontId="0" fillId="0" borderId="15" xfId="0" applyBorder="1" applyAlignment="1">
      <alignment vertical="top" wrapText="1"/>
    </xf>
    <xf numFmtId="4" fontId="32" fillId="0" borderId="24" xfId="56" applyNumberFormat="1" applyFont="1" applyBorder="1" applyAlignment="1">
      <alignment horizontal="left" vertical="top" wrapText="1"/>
    </xf>
    <xf numFmtId="4" fontId="6" fillId="0" borderId="0" xfId="0" applyNumberFormat="1" applyFont="1" applyAlignment="1">
      <alignment vertical="top"/>
    </xf>
    <xf numFmtId="4" fontId="34" fillId="26" borderId="25" xfId="0" applyNumberFormat="1" applyFont="1" applyFill="1" applyBorder="1" applyAlignment="1">
      <alignment horizontal="center" vertical="center"/>
    </xf>
    <xf numFmtId="1" fontId="10" fillId="0" borderId="0" xfId="0" applyNumberFormat="1" applyFont="1" applyAlignment="1" applyProtection="1">
      <alignment horizontal="left" vertical="top"/>
      <protection locked="0"/>
    </xf>
    <xf numFmtId="4" fontId="10" fillId="0" borderId="0" xfId="0" applyNumberFormat="1" applyFont="1" applyAlignment="1" applyProtection="1">
      <alignment vertical="top"/>
      <protection locked="0"/>
    </xf>
    <xf numFmtId="4" fontId="9" fillId="0" borderId="0" xfId="0" applyNumberFormat="1" applyFont="1" applyAlignment="1" applyProtection="1">
      <alignment horizontal="center" vertical="top"/>
      <protection locked="0"/>
    </xf>
    <xf numFmtId="4" fontId="6" fillId="0" borderId="0" xfId="40" applyNumberFormat="1" applyFont="1" applyAlignment="1">
      <alignment horizontal="left" vertical="top"/>
    </xf>
    <xf numFmtId="4" fontId="6" fillId="0" borderId="0" xfId="40" applyNumberFormat="1" applyFont="1" applyAlignment="1">
      <alignment vertical="top"/>
    </xf>
    <xf numFmtId="4" fontId="6" fillId="0" borderId="0" xfId="40" applyNumberFormat="1" applyFont="1" applyAlignment="1">
      <alignment horizontal="right" vertical="top"/>
    </xf>
    <xf numFmtId="4" fontId="6" fillId="0" borderId="0" xfId="40" applyNumberFormat="1" applyFont="1" applyAlignment="1">
      <alignment horizontal="left" vertical="top" wrapText="1"/>
    </xf>
    <xf numFmtId="4" fontId="6" fillId="0" borderId="0" xfId="40" applyNumberFormat="1" applyFont="1" applyAlignment="1">
      <alignment horizontal="center" vertical="top" wrapText="1"/>
    </xf>
    <xf numFmtId="4" fontId="10" fillId="0" borderId="0" xfId="0" applyNumberFormat="1" applyFont="1" applyAlignment="1" applyProtection="1">
      <alignment horizontal="right" vertical="top"/>
      <protection locked="0"/>
    </xf>
    <xf numFmtId="0" fontId="10" fillId="0" borderId="30" xfId="0" quotePrefix="1" applyFont="1" applyBorder="1" applyAlignment="1">
      <alignment horizontal="center" vertical="top" wrapText="1"/>
    </xf>
    <xf numFmtId="0" fontId="10" fillId="0" borderId="30" xfId="0" applyFont="1" applyBorder="1" applyAlignment="1">
      <alignment horizontal="left" vertical="top"/>
    </xf>
    <xf numFmtId="0" fontId="10" fillId="0" borderId="34" xfId="0" applyFont="1" applyBorder="1" applyAlignment="1">
      <alignment horizontal="left" vertical="top"/>
    </xf>
    <xf numFmtId="4" fontId="10" fillId="0" borderId="0" xfId="0" applyNumberFormat="1" applyFont="1" applyAlignment="1" applyProtection="1">
      <alignment vertical="top" wrapText="1"/>
      <protection locked="0"/>
    </xf>
    <xf numFmtId="0" fontId="10" fillId="0" borderId="35" xfId="0" quotePrefix="1" applyFont="1" applyBorder="1" applyAlignment="1">
      <alignment horizontal="left" vertical="top"/>
    </xf>
    <xf numFmtId="4" fontId="10" fillId="0" borderId="0" xfId="0" applyNumberFormat="1" applyFont="1" applyAlignment="1">
      <alignment horizontal="center" vertical="top"/>
    </xf>
    <xf numFmtId="0" fontId="10" fillId="0" borderId="15" xfId="0" applyFont="1" applyBorder="1" applyAlignment="1">
      <alignment horizontal="left" vertical="top" wrapText="1"/>
    </xf>
    <xf numFmtId="4" fontId="10" fillId="0" borderId="0" xfId="0" applyNumberFormat="1" applyFont="1"/>
    <xf numFmtId="177" fontId="10" fillId="0" borderId="0" xfId="0" applyNumberFormat="1" applyFont="1" applyAlignment="1" applyProtection="1">
      <alignment vertical="top"/>
      <protection locked="0"/>
    </xf>
    <xf numFmtId="0" fontId="0" fillId="0" borderId="36" xfId="0" applyBorder="1" applyAlignment="1">
      <alignment horizontal="left" vertical="top"/>
    </xf>
    <xf numFmtId="0" fontId="0" fillId="0" borderId="36" xfId="0" applyBorder="1" applyAlignment="1">
      <alignment horizontal="left" vertical="top" wrapText="1"/>
    </xf>
    <xf numFmtId="4" fontId="32" fillId="0" borderId="36" xfId="56" applyNumberFormat="1" applyFont="1" applyBorder="1" applyAlignment="1">
      <alignment vertical="top" wrapText="1"/>
    </xf>
    <xf numFmtId="1" fontId="0" fillId="0" borderId="0" xfId="53" quotePrefix="1" applyNumberFormat="1" applyFont="1" applyAlignment="1">
      <alignment horizontal="center" vertical="top"/>
    </xf>
    <xf numFmtId="0" fontId="6" fillId="0" borderId="0" xfId="0" applyFont="1" applyAlignment="1">
      <alignment horizontal="left" vertical="top"/>
    </xf>
    <xf numFmtId="2" fontId="0" fillId="0" borderId="0" xfId="0" applyNumberFormat="1" applyAlignment="1">
      <alignment horizontal="left" vertical="top" wrapText="1"/>
    </xf>
    <xf numFmtId="4" fontId="10" fillId="0" borderId="0" xfId="0" applyNumberFormat="1" applyFont="1" applyAlignment="1">
      <alignment horizontal="left" vertical="top" wrapText="1"/>
    </xf>
    <xf numFmtId="0" fontId="10" fillId="24" borderId="0" xfId="0" applyFont="1" applyFill="1" applyAlignment="1">
      <alignment vertical="top"/>
    </xf>
    <xf numFmtId="0" fontId="0" fillId="24" borderId="0" xfId="0" applyFill="1" applyAlignment="1">
      <alignment vertical="top"/>
    </xf>
    <xf numFmtId="0" fontId="0" fillId="0" borderId="0" xfId="0" applyAlignment="1">
      <alignment horizontal="left" vertical="top" wrapText="1"/>
    </xf>
    <xf numFmtId="1" fontId="10" fillId="0" borderId="36" xfId="0" quotePrefix="1" applyNumberFormat="1" applyFont="1" applyBorder="1" applyAlignment="1">
      <alignment horizontal="center" vertical="top"/>
    </xf>
    <xf numFmtId="2" fontId="0" fillId="0" borderId="36" xfId="0" applyNumberFormat="1" applyBorder="1" applyAlignment="1">
      <alignment horizontal="left" vertical="top" wrapText="1"/>
    </xf>
    <xf numFmtId="1" fontId="0" fillId="0" borderId="36" xfId="53" quotePrefix="1" applyNumberFormat="1" applyFont="1" applyBorder="1" applyAlignment="1">
      <alignment horizontal="center" vertical="top"/>
    </xf>
    <xf numFmtId="0" fontId="6" fillId="0" borderId="36" xfId="0" applyFont="1" applyBorder="1" applyAlignment="1">
      <alignment horizontal="left" vertical="top"/>
    </xf>
    <xf numFmtId="0" fontId="0" fillId="0" borderId="0" xfId="0" applyBorder="1" applyAlignment="1">
      <alignment horizontal="left" vertical="top"/>
    </xf>
    <xf numFmtId="4" fontId="34" fillId="26" borderId="13" xfId="0" applyNumberFormat="1" applyFont="1" applyFill="1" applyBorder="1" applyAlignment="1">
      <alignment vertical="top"/>
    </xf>
    <xf numFmtId="4" fontId="32" fillId="0" borderId="36" xfId="56" applyNumberFormat="1" applyFont="1" applyFill="1" applyBorder="1" applyAlignment="1">
      <alignment vertical="top" wrapText="1"/>
    </xf>
    <xf numFmtId="4" fontId="10" fillId="0" borderId="20" xfId="0" applyNumberFormat="1" applyFont="1" applyFill="1" applyBorder="1" applyAlignment="1">
      <alignment horizontal="right"/>
    </xf>
    <xf numFmtId="4" fontId="10" fillId="0" borderId="21" xfId="0" applyNumberFormat="1" applyFont="1" applyFill="1" applyBorder="1" applyAlignment="1">
      <alignment horizontal="right"/>
    </xf>
    <xf numFmtId="4" fontId="10" fillId="0" borderId="41" xfId="0" applyNumberFormat="1" applyFont="1" applyFill="1" applyBorder="1" applyAlignment="1">
      <alignment horizontal="right"/>
    </xf>
    <xf numFmtId="4" fontId="6" fillId="25" borderId="44" xfId="1" applyNumberFormat="1" applyFont="1" applyFill="1" applyBorder="1" applyAlignment="1">
      <alignment horizontal="center" vertical="center" wrapText="1"/>
    </xf>
    <xf numFmtId="0" fontId="6" fillId="25" borderId="12" xfId="1" applyFont="1" applyFill="1" applyBorder="1" applyAlignment="1">
      <alignment horizontal="left" vertical="center"/>
    </xf>
    <xf numFmtId="4" fontId="6" fillId="24" borderId="12" xfId="0" applyNumberFormat="1" applyFont="1" applyFill="1" applyBorder="1" applyAlignment="1">
      <alignment horizontal="center" vertical="center" wrapText="1"/>
    </xf>
    <xf numFmtId="4" fontId="6" fillId="24" borderId="45" xfId="0" applyNumberFormat="1" applyFont="1" applyFill="1" applyBorder="1" applyAlignment="1">
      <alignment horizontal="center" vertical="center" wrapText="1"/>
    </xf>
    <xf numFmtId="0" fontId="30" fillId="0" borderId="0" xfId="0" applyFont="1" applyBorder="1" applyAlignment="1">
      <alignment vertical="center"/>
    </xf>
    <xf numFmtId="0" fontId="0" fillId="0" borderId="0" xfId="0" applyFill="1" applyAlignment="1">
      <alignment horizontal="right" vertical="center"/>
    </xf>
    <xf numFmtId="4" fontId="32" fillId="0" borderId="0" xfId="56" applyNumberFormat="1" applyFont="1" applyAlignment="1">
      <alignment vertical="top" wrapText="1"/>
    </xf>
    <xf numFmtId="0" fontId="0" fillId="0" borderId="0" xfId="0" quotePrefix="1" applyFill="1" applyBorder="1" applyAlignment="1">
      <alignment horizontal="center" vertical="top"/>
    </xf>
    <xf numFmtId="0" fontId="0" fillId="0" borderId="0" xfId="0" applyFill="1" applyBorder="1" applyAlignment="1">
      <alignment horizontal="left" vertical="top" wrapText="1"/>
    </xf>
    <xf numFmtId="0" fontId="0" fillId="0" borderId="0" xfId="0" applyFill="1" applyBorder="1" applyAlignment="1">
      <alignment wrapText="1"/>
    </xf>
    <xf numFmtId="4" fontId="32" fillId="0" borderId="0" xfId="56" applyNumberFormat="1" applyFont="1" applyFill="1" applyBorder="1" applyAlignment="1">
      <alignment horizontal="left" vertical="top" wrapText="1"/>
    </xf>
    <xf numFmtId="4" fontId="32" fillId="0" borderId="0" xfId="56" applyNumberFormat="1" applyFont="1" applyFill="1" applyBorder="1" applyAlignment="1">
      <alignment vertical="top" wrapText="1"/>
    </xf>
    <xf numFmtId="0" fontId="6" fillId="55" borderId="17" xfId="0" quotePrefix="1" applyFont="1" applyFill="1" applyBorder="1" applyAlignment="1">
      <alignment horizontal="center" vertical="top"/>
    </xf>
    <xf numFmtId="0" fontId="6" fillId="55" borderId="22" xfId="0" quotePrefix="1" applyFont="1" applyFill="1" applyBorder="1" applyAlignment="1">
      <alignment horizontal="left" vertical="top"/>
    </xf>
    <xf numFmtId="3" fontId="6" fillId="55" borderId="22" xfId="0" applyNumberFormat="1" applyFont="1" applyFill="1" applyBorder="1" applyAlignment="1">
      <alignment vertical="top"/>
    </xf>
    <xf numFmtId="4" fontId="32" fillId="55" borderId="22" xfId="56" applyNumberFormat="1" applyFont="1" applyFill="1" applyBorder="1" applyAlignment="1">
      <alignment vertical="top" wrapText="1"/>
    </xf>
    <xf numFmtId="4" fontId="32" fillId="55" borderId="13" xfId="56" applyNumberFormat="1" applyFont="1" applyFill="1" applyBorder="1" applyAlignment="1">
      <alignment vertical="top" wrapText="1"/>
    </xf>
    <xf numFmtId="0" fontId="6" fillId="55" borderId="13" xfId="0" quotePrefix="1" applyFont="1" applyFill="1" applyBorder="1" applyAlignment="1">
      <alignment horizontal="left" vertical="top"/>
    </xf>
    <xf numFmtId="4" fontId="10" fillId="55" borderId="13" xfId="0" applyNumberFormat="1" applyFont="1" applyFill="1" applyBorder="1" applyAlignment="1">
      <alignment vertical="top"/>
    </xf>
    <xf numFmtId="0" fontId="6" fillId="55" borderId="31" xfId="0" quotePrefix="1" applyFont="1" applyFill="1" applyBorder="1" applyAlignment="1">
      <alignment horizontal="left" vertical="top"/>
    </xf>
    <xf numFmtId="3" fontId="6" fillId="55" borderId="31" xfId="0" applyNumberFormat="1" applyFont="1" applyFill="1" applyBorder="1" applyAlignment="1">
      <alignment horizontal="left" vertical="top"/>
    </xf>
    <xf numFmtId="4" fontId="10" fillId="55" borderId="31" xfId="0" applyNumberFormat="1" applyFont="1" applyFill="1" applyBorder="1" applyAlignment="1">
      <alignment horizontal="right" vertical="top"/>
    </xf>
    <xf numFmtId="4" fontId="10" fillId="55" borderId="31" xfId="0" applyNumberFormat="1" applyFont="1" applyFill="1" applyBorder="1" applyAlignment="1">
      <alignment vertical="top"/>
    </xf>
    <xf numFmtId="4" fontId="32" fillId="55" borderId="31" xfId="56" applyNumberFormat="1" applyFont="1" applyFill="1" applyBorder="1" applyAlignment="1">
      <alignment horizontal="right" vertical="top" wrapText="1"/>
    </xf>
    <xf numFmtId="0" fontId="6" fillId="55" borderId="33" xfId="0" quotePrefix="1" applyFont="1" applyFill="1" applyBorder="1" applyAlignment="1">
      <alignment horizontal="left" vertical="top"/>
    </xf>
    <xf numFmtId="3" fontId="6" fillId="55" borderId="33" xfId="0" applyNumberFormat="1" applyFont="1" applyFill="1" applyBorder="1" applyAlignment="1">
      <alignment vertical="top"/>
    </xf>
    <xf numFmtId="4" fontId="10" fillId="55" borderId="33" xfId="0" applyNumberFormat="1" applyFont="1" applyFill="1" applyBorder="1" applyAlignment="1">
      <alignment vertical="top"/>
    </xf>
    <xf numFmtId="4" fontId="32" fillId="55" borderId="33" xfId="56" applyNumberFormat="1" applyFont="1" applyFill="1" applyBorder="1" applyAlignment="1">
      <alignment vertical="top" wrapText="1"/>
    </xf>
    <xf numFmtId="0" fontId="10" fillId="0" borderId="36" xfId="0" applyFont="1" applyBorder="1" applyAlignment="1">
      <alignment horizontal="left" vertical="top"/>
    </xf>
    <xf numFmtId="0" fontId="0" fillId="0" borderId="35" xfId="0" quotePrefix="1" applyFont="1" applyBorder="1" applyAlignment="1">
      <alignment horizontal="left" vertical="top"/>
    </xf>
    <xf numFmtId="3" fontId="6" fillId="55" borderId="13" xfId="0" applyNumberFormat="1" applyFont="1" applyFill="1" applyBorder="1" applyAlignment="1">
      <alignment vertical="top"/>
    </xf>
    <xf numFmtId="4" fontId="32" fillId="55" borderId="18" xfId="56" applyNumberFormat="1" applyFont="1" applyFill="1" applyBorder="1" applyAlignment="1">
      <alignment vertical="top" wrapText="1"/>
    </xf>
    <xf numFmtId="0" fontId="6" fillId="55" borderId="25" xfId="0" quotePrefix="1" applyFont="1" applyFill="1" applyBorder="1" applyAlignment="1">
      <alignment horizontal="left" vertical="top"/>
    </xf>
    <xf numFmtId="4" fontId="32" fillId="55" borderId="25" xfId="56" applyNumberFormat="1" applyFont="1" applyFill="1" applyBorder="1" applyAlignment="1">
      <alignment vertical="top" wrapText="1"/>
    </xf>
    <xf numFmtId="0" fontId="6" fillId="55" borderId="33" xfId="0" applyFont="1" applyFill="1" applyBorder="1" applyAlignment="1">
      <alignment horizontal="left" vertical="top"/>
    </xf>
    <xf numFmtId="0" fontId="6" fillId="55" borderId="33" xfId="0" applyFont="1" applyFill="1" applyBorder="1" applyAlignment="1">
      <alignment vertical="top"/>
    </xf>
    <xf numFmtId="4" fontId="6" fillId="55" borderId="33" xfId="0" applyNumberFormat="1" applyFont="1" applyFill="1" applyBorder="1" applyAlignment="1">
      <alignment vertical="top"/>
    </xf>
    <xf numFmtId="0" fontId="6" fillId="55" borderId="13" xfId="0" applyFont="1" applyFill="1" applyBorder="1" applyAlignment="1">
      <alignment vertical="top"/>
    </xf>
    <xf numFmtId="0" fontId="6" fillId="55" borderId="26" xfId="0" applyFont="1" applyFill="1" applyBorder="1" applyAlignment="1">
      <alignment horizontal="left" vertical="top"/>
    </xf>
    <xf numFmtId="0" fontId="6" fillId="55" borderId="26" xfId="0" applyFont="1" applyFill="1" applyBorder="1" applyAlignment="1">
      <alignment vertical="top"/>
    </xf>
    <xf numFmtId="4" fontId="6" fillId="55" borderId="26" xfId="0" applyNumberFormat="1" applyFont="1" applyFill="1" applyBorder="1" applyAlignment="1">
      <alignment vertical="top"/>
    </xf>
    <xf numFmtId="4" fontId="6" fillId="55" borderId="27" xfId="0" applyNumberFormat="1" applyFont="1" applyFill="1" applyBorder="1" applyAlignment="1">
      <alignment vertical="top"/>
    </xf>
    <xf numFmtId="3" fontId="6" fillId="55" borderId="25" xfId="0" applyNumberFormat="1" applyFont="1" applyFill="1" applyBorder="1" applyAlignment="1">
      <alignment vertical="top"/>
    </xf>
    <xf numFmtId="4" fontId="34" fillId="26" borderId="13" xfId="0" applyNumberFormat="1" applyFont="1" applyFill="1" applyBorder="1" applyAlignment="1">
      <alignment horizontal="right" vertical="center"/>
    </xf>
    <xf numFmtId="0" fontId="6" fillId="55" borderId="51" xfId="0" quotePrefix="1" applyFont="1" applyFill="1" applyBorder="1" applyAlignment="1">
      <alignment horizontal="center" vertical="top"/>
    </xf>
    <xf numFmtId="0" fontId="6" fillId="55" borderId="52" xfId="0" quotePrefix="1" applyFont="1" applyFill="1" applyBorder="1" applyAlignment="1">
      <alignment horizontal="left" vertical="top"/>
    </xf>
    <xf numFmtId="3" fontId="6" fillId="55" borderId="52" xfId="0" applyNumberFormat="1" applyFont="1" applyFill="1" applyBorder="1" applyAlignment="1">
      <alignment vertical="top"/>
    </xf>
    <xf numFmtId="4" fontId="32" fillId="55" borderId="52" xfId="56" applyNumberFormat="1" applyFont="1" applyFill="1" applyBorder="1" applyAlignment="1">
      <alignment vertical="top" wrapText="1"/>
    </xf>
    <xf numFmtId="4" fontId="74" fillId="24" borderId="46" xfId="40" applyNumberFormat="1" applyFont="1" applyFill="1" applyBorder="1" applyAlignment="1">
      <alignment vertical="top"/>
    </xf>
    <xf numFmtId="4" fontId="74" fillId="24" borderId="47" xfId="40" applyNumberFormat="1" applyFont="1" applyFill="1" applyBorder="1" applyAlignment="1">
      <alignment vertical="top"/>
    </xf>
    <xf numFmtId="4" fontId="74" fillId="24" borderId="48" xfId="40" applyNumberFormat="1" applyFont="1" applyFill="1" applyBorder="1" applyAlignment="1">
      <alignment vertical="top"/>
    </xf>
    <xf numFmtId="4" fontId="32" fillId="0" borderId="15" xfId="56" applyNumberFormat="1" applyFont="1" applyFill="1" applyBorder="1" applyAlignment="1">
      <alignment vertical="top" wrapText="1"/>
    </xf>
    <xf numFmtId="4" fontId="6" fillId="0" borderId="53" xfId="40" applyNumberFormat="1" applyFont="1" applyBorder="1" applyAlignment="1">
      <alignment horizontal="left" vertical="top"/>
    </xf>
    <xf numFmtId="4" fontId="6" fillId="0" borderId="54" xfId="40" applyNumberFormat="1" applyFont="1" applyBorder="1" applyAlignment="1">
      <alignment horizontal="right" vertical="top"/>
    </xf>
    <xf numFmtId="4" fontId="6" fillId="0" borderId="54" xfId="40" applyNumberFormat="1" applyFont="1" applyBorder="1" applyAlignment="1">
      <alignment horizontal="left" vertical="top" wrapText="1"/>
    </xf>
    <xf numFmtId="4" fontId="6" fillId="0" borderId="55" xfId="40" applyNumberFormat="1" applyFont="1" applyBorder="1" applyAlignment="1">
      <alignment horizontal="center" vertical="top" wrapText="1"/>
    </xf>
    <xf numFmtId="4" fontId="32" fillId="0" borderId="36" xfId="56" applyNumberFormat="1" applyFont="1" applyBorder="1" applyAlignment="1">
      <alignment vertical="top" wrapText="1"/>
    </xf>
    <xf numFmtId="1" fontId="10" fillId="0" borderId="15" xfId="0" quotePrefix="1" applyNumberFormat="1" applyFont="1" applyBorder="1" applyAlignment="1">
      <alignment horizontal="center" vertical="top"/>
    </xf>
    <xf numFmtId="1" fontId="10" fillId="0" borderId="36" xfId="0" quotePrefix="1" applyNumberFormat="1" applyFont="1" applyBorder="1" applyAlignment="1">
      <alignment horizontal="center" vertical="top"/>
    </xf>
    <xf numFmtId="0" fontId="0" fillId="0" borderId="36" xfId="0" quotePrefix="1" applyBorder="1" applyAlignment="1">
      <alignment horizontal="center" vertical="top"/>
    </xf>
    <xf numFmtId="0" fontId="10" fillId="0" borderId="36" xfId="0" quotePrefix="1" applyFont="1" applyBorder="1" applyAlignment="1">
      <alignment horizontal="center" vertical="top" wrapText="1"/>
    </xf>
    <xf numFmtId="0" fontId="0" fillId="0" borderId="36" xfId="0" applyFont="1" applyBorder="1" applyAlignment="1">
      <alignment horizontal="left" vertical="top"/>
    </xf>
    <xf numFmtId="0" fontId="0" fillId="0" borderId="0" xfId="0" applyBorder="1" applyAlignment="1">
      <alignment horizontal="left" vertical="top" wrapText="1"/>
    </xf>
    <xf numFmtId="3" fontId="0" fillId="0" borderId="36" xfId="0" applyNumberFormat="1" applyFont="1" applyBorder="1" applyAlignment="1">
      <alignment vertical="center"/>
    </xf>
    <xf numFmtId="3" fontId="0" fillId="0" borderId="36" xfId="0" applyNumberFormat="1" applyFont="1" applyBorder="1" applyAlignment="1">
      <alignment vertical="center" wrapText="1"/>
    </xf>
    <xf numFmtId="4" fontId="0" fillId="0" borderId="36" xfId="56" applyNumberFormat="1" applyFont="1" applyBorder="1" applyAlignment="1">
      <alignment vertical="center" wrapText="1"/>
    </xf>
    <xf numFmtId="4" fontId="0" fillId="0" borderId="36" xfId="56" applyNumberFormat="1" applyFont="1" applyBorder="1" applyAlignment="1">
      <alignment horizontal="right" vertical="center" wrapText="1"/>
    </xf>
    <xf numFmtId="4" fontId="0" fillId="0" borderId="0" xfId="56" applyNumberFormat="1" applyFont="1" applyBorder="1" applyAlignment="1">
      <alignment vertical="center" wrapText="1"/>
    </xf>
    <xf numFmtId="4" fontId="0" fillId="0" borderId="0" xfId="56" applyNumberFormat="1" applyFont="1" applyAlignment="1">
      <alignment vertical="center" wrapText="1"/>
    </xf>
    <xf numFmtId="4" fontId="32" fillId="0" borderId="36" xfId="56" applyNumberFormat="1" applyFont="1" applyBorder="1" applyAlignment="1">
      <alignment vertical="center" wrapText="1"/>
    </xf>
    <xf numFmtId="4" fontId="10" fillId="0" borderId="36" xfId="0" applyNumberFormat="1" applyFont="1" applyBorder="1" applyAlignment="1">
      <alignment vertical="center"/>
    </xf>
    <xf numFmtId="4" fontId="10" fillId="0" borderId="0" xfId="0" applyNumberFormat="1" applyFont="1" applyAlignment="1" applyProtection="1">
      <alignment horizontal="center" vertical="center"/>
      <protection locked="0"/>
    </xf>
    <xf numFmtId="4" fontId="10" fillId="0" borderId="0" xfId="0" applyNumberFormat="1" applyFont="1" applyAlignment="1">
      <alignment vertical="center"/>
    </xf>
    <xf numFmtId="4" fontId="6" fillId="0" borderId="0" xfId="0" applyNumberFormat="1" applyFont="1" applyAlignment="1" applyProtection="1">
      <alignment vertical="center"/>
      <protection locked="0"/>
    </xf>
    <xf numFmtId="3" fontId="0" fillId="0" borderId="36" xfId="0" applyNumberFormat="1" applyBorder="1" applyAlignment="1">
      <alignment vertical="center"/>
    </xf>
    <xf numFmtId="3" fontId="0" fillId="0" borderId="36" xfId="0" applyNumberFormat="1" applyBorder="1" applyAlignment="1">
      <alignment vertical="center" wrapText="1"/>
    </xf>
    <xf numFmtId="4" fontId="32" fillId="0" borderId="0" xfId="56" applyNumberFormat="1" applyFont="1" applyBorder="1" applyAlignment="1">
      <alignment vertical="center" wrapText="1"/>
    </xf>
    <xf numFmtId="4" fontId="32" fillId="0" borderId="24" xfId="56" applyNumberFormat="1" applyFont="1" applyBorder="1" applyAlignment="1">
      <alignment vertical="center" wrapText="1"/>
    </xf>
    <xf numFmtId="4" fontId="10" fillId="0" borderId="16" xfId="0" applyNumberFormat="1" applyFont="1" applyBorder="1" applyAlignment="1">
      <alignment vertical="center"/>
    </xf>
    <xf numFmtId="4" fontId="0" fillId="0" borderId="0" xfId="0" applyNumberFormat="1" applyAlignment="1" applyProtection="1">
      <alignment horizontal="center" vertical="center"/>
      <protection locked="0"/>
    </xf>
    <xf numFmtId="4" fontId="0" fillId="0" borderId="0" xfId="0" applyNumberFormat="1" applyAlignment="1">
      <alignment vertical="center"/>
    </xf>
    <xf numFmtId="0" fontId="0" fillId="0" borderId="15" xfId="67" applyFont="1" applyBorder="1" applyAlignment="1">
      <alignment vertical="center" wrapText="1"/>
    </xf>
    <xf numFmtId="0" fontId="0" fillId="0" borderId="36" xfId="0" applyBorder="1" applyAlignment="1">
      <alignment vertical="center" wrapText="1"/>
    </xf>
    <xf numFmtId="0" fontId="10" fillId="0" borderId="15" xfId="0" applyFont="1" applyBorder="1" applyAlignment="1">
      <alignment vertical="center" wrapText="1"/>
    </xf>
    <xf numFmtId="0" fontId="0" fillId="0" borderId="15" xfId="0" applyFont="1" applyBorder="1" applyAlignment="1">
      <alignment vertical="center" wrapText="1"/>
    </xf>
    <xf numFmtId="4" fontId="0" fillId="0" borderId="30" xfId="0" applyNumberFormat="1" applyBorder="1" applyAlignment="1" applyProtection="1">
      <alignment vertical="center" wrapText="1"/>
      <protection locked="0"/>
    </xf>
    <xf numFmtId="4" fontId="6" fillId="0" borderId="0" xfId="0" applyNumberFormat="1" applyFont="1" applyAlignment="1" applyProtection="1">
      <alignment horizontal="right" vertical="center"/>
      <protection locked="0"/>
    </xf>
    <xf numFmtId="0" fontId="0" fillId="0" borderId="42" xfId="0" quotePrefix="1" applyFill="1" applyBorder="1" applyAlignment="1">
      <alignment horizontal="center" vertical="top"/>
    </xf>
    <xf numFmtId="0" fontId="6" fillId="55" borderId="64" xfId="0" quotePrefix="1" applyFont="1" applyFill="1" applyBorder="1" applyAlignment="1">
      <alignment horizontal="center" vertical="top"/>
    </xf>
    <xf numFmtId="0" fontId="6" fillId="55" borderId="56" xfId="0" quotePrefix="1" applyFont="1" applyFill="1" applyBorder="1" applyAlignment="1">
      <alignment horizontal="left" vertical="top"/>
    </xf>
    <xf numFmtId="3" fontId="6" fillId="55" borderId="56" xfId="0" applyNumberFormat="1" applyFont="1" applyFill="1" applyBorder="1" applyAlignment="1">
      <alignment vertical="top"/>
    </xf>
    <xf numFmtId="4" fontId="32" fillId="55" borderId="56" xfId="56" applyNumberFormat="1" applyFont="1" applyFill="1" applyBorder="1" applyAlignment="1">
      <alignment vertical="top" wrapText="1"/>
    </xf>
    <xf numFmtId="4" fontId="32" fillId="55" borderId="65" xfId="56" applyNumberFormat="1" applyFont="1" applyFill="1" applyBorder="1" applyAlignment="1">
      <alignment vertical="top" wrapText="1"/>
    </xf>
    <xf numFmtId="4" fontId="6" fillId="0" borderId="46" xfId="40" applyNumberFormat="1" applyFont="1" applyBorder="1" applyAlignment="1">
      <alignment horizontal="left" vertical="top"/>
    </xf>
    <xf numFmtId="4" fontId="6" fillId="0" borderId="47" xfId="40" applyNumberFormat="1" applyFont="1" applyBorder="1" applyAlignment="1">
      <alignment horizontal="left" vertical="top" wrapText="1"/>
    </xf>
    <xf numFmtId="4" fontId="6" fillId="0" borderId="48" xfId="40" applyNumberFormat="1" applyFont="1" applyBorder="1" applyAlignment="1">
      <alignment horizontal="center" vertical="top" wrapText="1"/>
    </xf>
    <xf numFmtId="0" fontId="0" fillId="0" borderId="0" xfId="0" applyFill="1" applyBorder="1" applyAlignment="1">
      <alignment horizontal="left" vertical="center" wrapText="1"/>
    </xf>
    <xf numFmtId="0" fontId="0" fillId="0" borderId="0" xfId="0" applyFill="1" applyBorder="1" applyAlignment="1">
      <alignment vertical="center" wrapText="1"/>
    </xf>
    <xf numFmtId="3" fontId="32" fillId="0" borderId="0" xfId="56" applyNumberFormat="1" applyFont="1" applyFill="1" applyBorder="1" applyAlignment="1">
      <alignment vertical="center" wrapText="1"/>
    </xf>
    <xf numFmtId="4" fontId="32" fillId="0" borderId="15" xfId="56" applyNumberFormat="1" applyFont="1" applyFill="1" applyBorder="1" applyAlignment="1">
      <alignment vertical="center" wrapText="1"/>
    </xf>
    <xf numFmtId="4" fontId="10" fillId="0" borderId="15" xfId="0" applyNumberFormat="1" applyFont="1" applyFill="1" applyBorder="1" applyAlignment="1">
      <alignment vertical="center"/>
    </xf>
    <xf numFmtId="4" fontId="32" fillId="0" borderId="36" xfId="56" applyNumberFormat="1" applyFont="1" applyFill="1" applyBorder="1" applyAlignment="1">
      <alignment vertical="center" wrapText="1"/>
    </xf>
    <xf numFmtId="4" fontId="10" fillId="0" borderId="36" xfId="0" applyNumberFormat="1" applyFont="1" applyFill="1" applyBorder="1" applyAlignment="1">
      <alignment vertical="center"/>
    </xf>
    <xf numFmtId="4" fontId="32" fillId="0" borderId="0" xfId="56" applyNumberFormat="1" applyFont="1" applyFill="1" applyBorder="1" applyAlignment="1">
      <alignment vertical="center" wrapText="1"/>
    </xf>
    <xf numFmtId="4" fontId="10" fillId="0" borderId="0" xfId="0" applyNumberFormat="1" applyFont="1" applyFill="1" applyBorder="1" applyAlignment="1">
      <alignment vertical="center"/>
    </xf>
    <xf numFmtId="0" fontId="0" fillId="0" borderId="36" xfId="660" applyFont="1" applyBorder="1" applyAlignment="1">
      <alignment vertical="center" wrapText="1"/>
    </xf>
    <xf numFmtId="4" fontId="32" fillId="0" borderId="15" xfId="56" applyNumberFormat="1" applyFont="1" applyFill="1" applyBorder="1" applyAlignment="1">
      <alignment horizontal="right" vertical="center" wrapText="1"/>
    </xf>
    <xf numFmtId="4" fontId="10" fillId="0" borderId="0" xfId="0" applyNumberFormat="1" applyFont="1" applyAlignment="1" applyProtection="1">
      <alignment vertical="center" wrapText="1"/>
      <protection locked="0"/>
    </xf>
    <xf numFmtId="4" fontId="10" fillId="0" borderId="0" xfId="0" applyNumberFormat="1" applyFont="1" applyAlignment="1" applyProtection="1">
      <alignment vertical="center"/>
      <protection locked="0"/>
    </xf>
    <xf numFmtId="0" fontId="0" fillId="0" borderId="0" xfId="0" applyFill="1" applyAlignment="1">
      <alignment horizontal="left" vertical="center" wrapText="1"/>
    </xf>
    <xf numFmtId="4" fontId="32" fillId="0" borderId="15" xfId="56" applyNumberFormat="1" applyFont="1" applyBorder="1" applyAlignment="1">
      <alignment horizontal="right" vertical="center" wrapText="1"/>
    </xf>
    <xf numFmtId="0" fontId="0" fillId="0" borderId="36" xfId="0" quotePrefix="1" applyFont="1" applyBorder="1" applyAlignment="1">
      <alignment vertical="center" wrapText="1"/>
    </xf>
    <xf numFmtId="2" fontId="0" fillId="0" borderId="36" xfId="53" applyNumberFormat="1" applyFont="1" applyBorder="1" applyAlignment="1">
      <alignment vertical="center" wrapText="1"/>
    </xf>
    <xf numFmtId="4" fontId="32" fillId="0" borderId="36" xfId="56" applyNumberFormat="1" applyFont="1" applyBorder="1" applyAlignment="1">
      <alignment horizontal="left" vertical="center" wrapText="1"/>
    </xf>
    <xf numFmtId="4" fontId="10" fillId="0" borderId="0" xfId="0" applyNumberFormat="1" applyFont="1" applyAlignment="1">
      <alignment horizontal="left" vertical="center" wrapText="1"/>
    </xf>
    <xf numFmtId="0" fontId="10" fillId="0" borderId="0" xfId="0" applyFont="1" applyAlignment="1">
      <alignment horizontal="center" vertical="center" wrapText="1"/>
    </xf>
    <xf numFmtId="4" fontId="10" fillId="0" borderId="0" xfId="0" applyNumberFormat="1" applyFont="1" applyAlignment="1">
      <alignment horizontal="center" vertical="center"/>
    </xf>
    <xf numFmtId="4" fontId="6" fillId="0" borderId="0" xfId="0" applyNumberFormat="1" applyFont="1" applyAlignment="1" applyProtection="1">
      <alignment horizontal="center" vertical="center"/>
      <protection locked="0"/>
    </xf>
    <xf numFmtId="3" fontId="0" fillId="0" borderId="23" xfId="0" applyNumberFormat="1" applyBorder="1" applyAlignment="1">
      <alignment vertical="center"/>
    </xf>
    <xf numFmtId="3" fontId="10" fillId="0" borderId="23" xfId="0" applyNumberFormat="1" applyFont="1" applyBorder="1" applyAlignment="1">
      <alignment vertical="center"/>
    </xf>
    <xf numFmtId="3" fontId="0" fillId="0" borderId="23" xfId="0" applyNumberFormat="1" applyFont="1" applyBorder="1" applyAlignment="1">
      <alignment vertical="center"/>
    </xf>
    <xf numFmtId="0" fontId="10" fillId="0" borderId="0" xfId="0" applyFont="1" applyAlignment="1">
      <alignment vertical="center"/>
    </xf>
    <xf numFmtId="4" fontId="0" fillId="0" borderId="23" xfId="53" applyNumberFormat="1" applyFont="1" applyBorder="1" applyAlignment="1">
      <alignment horizontal="left" vertical="center"/>
    </xf>
    <xf numFmtId="0" fontId="0" fillId="0" borderId="15" xfId="0" applyBorder="1" applyAlignment="1">
      <alignment vertical="center" wrapText="1"/>
    </xf>
    <xf numFmtId="0" fontId="0" fillId="0" borderId="0" xfId="0" applyBorder="1" applyAlignment="1">
      <alignment vertical="center" wrapText="1"/>
    </xf>
    <xf numFmtId="3" fontId="0" fillId="0" borderId="23" xfId="0" applyNumberFormat="1" applyBorder="1" applyAlignment="1">
      <alignment vertical="center" wrapText="1"/>
    </xf>
    <xf numFmtId="3" fontId="0" fillId="0" borderId="23" xfId="0" applyNumberFormat="1" applyFont="1" applyBorder="1" applyAlignment="1">
      <alignment vertical="center" wrapText="1"/>
    </xf>
    <xf numFmtId="3" fontId="6" fillId="0" borderId="32" xfId="0" applyNumberFormat="1" applyFont="1" applyFill="1" applyBorder="1" applyAlignment="1">
      <alignment horizontal="center" vertical="center"/>
    </xf>
    <xf numFmtId="3" fontId="6" fillId="0" borderId="23" xfId="0" applyNumberFormat="1" applyFont="1" applyFill="1" applyBorder="1" applyAlignment="1">
      <alignment horizontal="center" vertical="center"/>
    </xf>
    <xf numFmtId="3" fontId="6" fillId="0" borderId="38" xfId="0" applyNumberFormat="1" applyFont="1" applyFill="1" applyBorder="1" applyAlignment="1">
      <alignment horizontal="center" vertical="center"/>
    </xf>
    <xf numFmtId="0" fontId="6" fillId="0" borderId="20" xfId="0" applyFont="1" applyFill="1" applyBorder="1" applyAlignment="1">
      <alignment vertical="center"/>
    </xf>
    <xf numFmtId="0" fontId="6" fillId="0" borderId="21" xfId="0" applyFont="1" applyFill="1" applyBorder="1" applyAlignment="1">
      <alignment vertical="center"/>
    </xf>
    <xf numFmtId="0" fontId="6" fillId="0" borderId="41" xfId="0" applyFont="1" applyFill="1" applyBorder="1" applyAlignment="1">
      <alignment vertical="center"/>
    </xf>
    <xf numFmtId="0" fontId="6" fillId="0" borderId="23" xfId="0" applyNumberFormat="1" applyFont="1" applyFill="1" applyBorder="1" applyAlignment="1">
      <alignment horizontal="left" vertical="center"/>
    </xf>
    <xf numFmtId="4" fontId="6" fillId="0" borderId="37" xfId="0" applyNumberFormat="1" applyFont="1" applyFill="1" applyBorder="1" applyAlignment="1">
      <alignment horizontal="right" vertical="center"/>
    </xf>
    <xf numFmtId="4" fontId="6" fillId="0" borderId="47" xfId="40" applyNumberFormat="1" applyFont="1" applyBorder="1" applyAlignment="1">
      <alignment horizontal="left" vertical="top" wrapText="1"/>
    </xf>
    <xf numFmtId="4" fontId="6" fillId="0" borderId="54" xfId="40" applyNumberFormat="1" applyFont="1" applyBorder="1" applyAlignment="1">
      <alignment horizontal="left" vertical="top" wrapText="1"/>
    </xf>
    <xf numFmtId="4" fontId="0" fillId="0" borderId="36" xfId="56" applyNumberFormat="1" applyFont="1" applyBorder="1" applyAlignment="1">
      <alignment horizontal="left" vertical="center" wrapText="1"/>
    </xf>
    <xf numFmtId="4" fontId="32" fillId="0" borderId="43" xfId="56" applyNumberFormat="1" applyFont="1" applyBorder="1" applyAlignment="1">
      <alignment horizontal="right" vertical="center" wrapText="1"/>
    </xf>
    <xf numFmtId="0" fontId="0" fillId="0" borderId="0" xfId="0" applyFont="1" applyBorder="1" applyAlignment="1">
      <alignment horizontal="center" vertical="center" wrapText="1"/>
    </xf>
    <xf numFmtId="2" fontId="0" fillId="0" borderId="42" xfId="53" applyNumberFormat="1" applyFont="1" applyBorder="1" applyAlignment="1">
      <alignment vertical="top" wrapText="1"/>
    </xf>
    <xf numFmtId="4" fontId="32" fillId="0" borderId="15" xfId="56" applyNumberFormat="1" applyFont="1" applyBorder="1" applyAlignment="1">
      <alignment horizontal="left" vertical="center" wrapText="1"/>
    </xf>
    <xf numFmtId="4" fontId="32" fillId="0" borderId="15" xfId="56" applyNumberFormat="1" applyFont="1" applyBorder="1" applyAlignment="1">
      <alignment vertical="top" wrapText="1"/>
    </xf>
    <xf numFmtId="4" fontId="32" fillId="0" borderId="15" xfId="56" applyNumberFormat="1" applyFont="1" applyBorder="1" applyAlignment="1">
      <alignment horizontal="center" vertical="center" wrapText="1"/>
    </xf>
    <xf numFmtId="4" fontId="10" fillId="0" borderId="15" xfId="0" applyNumberFormat="1" applyFont="1" applyBorder="1" applyAlignment="1">
      <alignment horizontal="center" vertical="center"/>
    </xf>
    <xf numFmtId="0" fontId="0" fillId="0" borderId="0" xfId="0" applyFill="1" applyAlignment="1">
      <alignment horizontal="left" vertical="top" wrapText="1"/>
    </xf>
    <xf numFmtId="4" fontId="0" fillId="0" borderId="36" xfId="0" applyNumberFormat="1" applyFont="1" applyBorder="1" applyAlignment="1">
      <alignment horizontal="left" vertical="top" wrapText="1"/>
    </xf>
    <xf numFmtId="0" fontId="6" fillId="0" borderId="0" xfId="0" applyFont="1" applyBorder="1" applyAlignment="1">
      <alignment horizontal="left" vertical="top"/>
    </xf>
    <xf numFmtId="2" fontId="0" fillId="0" borderId="0" xfId="0" applyNumberFormat="1" applyBorder="1" applyAlignment="1">
      <alignment horizontal="left" vertical="top" wrapText="1"/>
    </xf>
    <xf numFmtId="4" fontId="32" fillId="0" borderId="0" xfId="56" applyNumberFormat="1" applyFont="1" applyBorder="1" applyAlignment="1">
      <alignment horizontal="right" vertical="top" wrapText="1"/>
    </xf>
    <xf numFmtId="0" fontId="10" fillId="0" borderId="0" xfId="0" applyFont="1" applyBorder="1" applyAlignment="1">
      <alignment horizontal="left" vertical="top"/>
    </xf>
    <xf numFmtId="4" fontId="32" fillId="0" borderId="0" xfId="56" applyNumberFormat="1" applyFont="1" applyFill="1" applyBorder="1" applyAlignment="1">
      <alignment horizontal="right" vertical="center" wrapText="1"/>
    </xf>
    <xf numFmtId="0" fontId="10" fillId="0" borderId="30" xfId="0" quotePrefix="1" applyFont="1" applyBorder="1" applyAlignment="1">
      <alignment horizontal="center" vertical="center" wrapText="1"/>
    </xf>
    <xf numFmtId="0" fontId="10" fillId="0" borderId="36" xfId="0" quotePrefix="1" applyFont="1" applyBorder="1" applyAlignment="1">
      <alignment horizontal="center" vertical="center" wrapText="1"/>
    </xf>
    <xf numFmtId="1" fontId="10" fillId="59" borderId="36" xfId="0" quotePrefix="1" applyNumberFormat="1" applyFont="1" applyFill="1" applyBorder="1" applyAlignment="1">
      <alignment horizontal="center" vertical="top"/>
    </xf>
    <xf numFmtId="0" fontId="0" fillId="59" borderId="36" xfId="0" applyFill="1" applyBorder="1" applyAlignment="1">
      <alignment horizontal="left" vertical="top" wrapText="1"/>
    </xf>
    <xf numFmtId="0" fontId="32" fillId="59" borderId="36" xfId="0" applyFont="1" applyFill="1" applyBorder="1" applyAlignment="1">
      <alignment vertical="top" wrapText="1"/>
    </xf>
    <xf numFmtId="4" fontId="32" fillId="59" borderId="15" xfId="56" applyNumberFormat="1" applyFont="1" applyFill="1" applyBorder="1" applyAlignment="1">
      <alignment horizontal="right" vertical="top" wrapText="1"/>
    </xf>
    <xf numFmtId="0" fontId="0" fillId="59" borderId="36" xfId="0" applyFill="1" applyBorder="1" applyAlignment="1">
      <alignment vertical="top" wrapText="1"/>
    </xf>
    <xf numFmtId="0" fontId="0" fillId="0" borderId="36" xfId="0" quotePrefix="1" applyFont="1" applyBorder="1" applyAlignment="1">
      <alignment vertical="top" wrapText="1"/>
    </xf>
    <xf numFmtId="0" fontId="0" fillId="0" borderId="36" xfId="0" applyBorder="1" applyAlignment="1">
      <alignment vertical="top" wrapText="1"/>
    </xf>
    <xf numFmtId="0" fontId="32" fillId="0" borderId="36" xfId="0" applyFont="1" applyBorder="1" applyAlignment="1">
      <alignment vertical="top" wrapText="1"/>
    </xf>
    <xf numFmtId="0" fontId="6" fillId="55" borderId="66" xfId="0" quotePrefix="1" applyFont="1" applyFill="1" applyBorder="1" applyAlignment="1">
      <alignment horizontal="center" vertical="top"/>
    </xf>
    <xf numFmtId="0" fontId="6" fillId="55" borderId="67" xfId="0" quotePrefix="1" applyFont="1" applyFill="1" applyBorder="1" applyAlignment="1">
      <alignment horizontal="left" vertical="top"/>
    </xf>
    <xf numFmtId="3" fontId="6" fillId="55" borderId="67" xfId="0" applyNumberFormat="1" applyFont="1" applyFill="1" applyBorder="1" applyAlignment="1">
      <alignment vertical="top"/>
    </xf>
    <xf numFmtId="3" fontId="10" fillId="55" borderId="67" xfId="56" applyNumberFormat="1" applyFont="1" applyFill="1" applyBorder="1" applyAlignment="1">
      <alignment horizontal="center" vertical="top"/>
    </xf>
    <xf numFmtId="4" fontId="32" fillId="55" borderId="67" xfId="56" applyNumberFormat="1" applyFont="1" applyFill="1" applyBorder="1" applyAlignment="1">
      <alignment vertical="top" wrapText="1"/>
    </xf>
    <xf numFmtId="4" fontId="32" fillId="24" borderId="0" xfId="56" applyNumberFormat="1" applyFont="1" applyFill="1" applyBorder="1" applyAlignment="1">
      <alignment vertical="top" wrapText="1"/>
    </xf>
    <xf numFmtId="4" fontId="6" fillId="0" borderId="0" xfId="40" applyNumberFormat="1" applyFont="1" applyBorder="1" applyAlignment="1">
      <alignment horizontal="center" vertical="top" wrapText="1"/>
    </xf>
    <xf numFmtId="3" fontId="0" fillId="0" borderId="38" xfId="0" applyNumberFormat="1" applyBorder="1" applyAlignment="1">
      <alignment vertical="center" wrapText="1"/>
    </xf>
    <xf numFmtId="0" fontId="35" fillId="0" borderId="0" xfId="0" applyFont="1" applyAlignment="1">
      <alignment horizontal="center" vertical="center" wrapText="1"/>
    </xf>
    <xf numFmtId="0" fontId="35" fillId="0" borderId="0" xfId="0" applyFont="1" applyAlignment="1">
      <alignment horizontal="center" vertical="center"/>
    </xf>
    <xf numFmtId="4" fontId="34" fillId="26" borderId="57" xfId="0" applyNumberFormat="1" applyFont="1" applyFill="1" applyBorder="1" applyAlignment="1">
      <alignment horizontal="center" vertical="center"/>
    </xf>
    <xf numFmtId="4" fontId="34" fillId="26" borderId="58" xfId="0" applyNumberFormat="1" applyFont="1" applyFill="1" applyBorder="1" applyAlignment="1">
      <alignment horizontal="center" vertical="center"/>
    </xf>
    <xf numFmtId="4" fontId="34" fillId="26" borderId="59" xfId="0" applyNumberFormat="1" applyFont="1" applyFill="1" applyBorder="1" applyAlignment="1">
      <alignment horizontal="center" vertical="center"/>
    </xf>
    <xf numFmtId="0" fontId="35" fillId="53" borderId="60" xfId="0" applyFont="1" applyFill="1" applyBorder="1" applyAlignment="1">
      <alignment horizontal="left" vertical="top" wrapText="1"/>
    </xf>
    <xf numFmtId="0" fontId="35" fillId="53" borderId="61" xfId="0" applyFont="1" applyFill="1" applyBorder="1" applyAlignment="1">
      <alignment horizontal="left" vertical="top" wrapText="1"/>
    </xf>
    <xf numFmtId="0" fontId="35" fillId="53" borderId="62" xfId="0" applyFont="1" applyFill="1" applyBorder="1" applyAlignment="1">
      <alignment horizontal="left" vertical="top" wrapText="1"/>
    </xf>
    <xf numFmtId="0" fontId="35" fillId="54" borderId="46" xfId="0" applyFont="1" applyFill="1" applyBorder="1" applyAlignment="1">
      <alignment horizontal="center" vertical="center" wrapText="1"/>
    </xf>
    <xf numFmtId="0" fontId="35" fillId="54" borderId="47" xfId="0" applyFont="1" applyFill="1" applyBorder="1" applyAlignment="1">
      <alignment horizontal="center" vertical="center" wrapText="1"/>
    </xf>
    <xf numFmtId="0" fontId="35" fillId="54" borderId="48" xfId="0" applyFont="1" applyFill="1" applyBorder="1" applyAlignment="1">
      <alignment horizontal="center" vertical="center" wrapText="1"/>
    </xf>
    <xf numFmtId="4" fontId="34" fillId="0" borderId="56" xfId="0" applyNumberFormat="1" applyFont="1" applyFill="1" applyBorder="1" applyAlignment="1">
      <alignment horizontal="center" vertical="center"/>
    </xf>
    <xf numFmtId="4" fontId="34" fillId="26" borderId="50" xfId="0" applyNumberFormat="1" applyFont="1" applyFill="1" applyBorder="1" applyAlignment="1">
      <alignment horizontal="center" vertical="center"/>
    </xf>
    <xf numFmtId="4" fontId="34" fillId="26" borderId="49" xfId="0" applyNumberFormat="1" applyFont="1" applyFill="1" applyBorder="1" applyAlignment="1">
      <alignment horizontal="center" vertical="center"/>
    </xf>
    <xf numFmtId="4" fontId="6" fillId="0" borderId="61" xfId="40" applyNumberFormat="1" applyFont="1" applyBorder="1" applyAlignment="1">
      <alignment horizontal="left" vertical="top" wrapText="1"/>
    </xf>
    <xf numFmtId="4" fontId="6" fillId="0" borderId="54" xfId="40" applyNumberFormat="1" applyFont="1" applyBorder="1" applyAlignment="1">
      <alignment horizontal="left" vertical="top" wrapText="1"/>
    </xf>
    <xf numFmtId="4" fontId="34" fillId="26" borderId="39" xfId="0" applyNumberFormat="1" applyFont="1" applyFill="1" applyBorder="1" applyAlignment="1">
      <alignment horizontal="center" vertical="top"/>
    </xf>
    <xf numFmtId="4" fontId="34" fillId="26" borderId="40" xfId="0" applyNumberFormat="1" applyFont="1" applyFill="1" applyBorder="1" applyAlignment="1">
      <alignment horizontal="center" vertical="top"/>
    </xf>
    <xf numFmtId="0" fontId="67" fillId="54" borderId="12" xfId="0" applyFont="1" applyFill="1" applyBorder="1" applyAlignment="1">
      <alignment horizontal="center" vertical="center"/>
    </xf>
    <xf numFmtId="4" fontId="74" fillId="24" borderId="47" xfId="40" applyNumberFormat="1" applyFont="1" applyFill="1" applyBorder="1" applyAlignment="1">
      <alignment horizontal="left" vertical="top"/>
    </xf>
    <xf numFmtId="4" fontId="6" fillId="0" borderId="58" xfId="40" applyNumberFormat="1" applyFont="1" applyBorder="1" applyAlignment="1">
      <alignment horizontal="left" vertical="center" wrapText="1"/>
    </xf>
    <xf numFmtId="4" fontId="6" fillId="0" borderId="47" xfId="40" applyNumberFormat="1" applyFont="1" applyBorder="1" applyAlignment="1">
      <alignment horizontal="left" vertical="top" wrapText="1"/>
    </xf>
  </cellXfs>
  <cellStyles count="1464">
    <cellStyle name="%20 - Vurgu1 2" xfId="156"/>
    <cellStyle name="%20 - Vurgu1 3" xfId="303"/>
    <cellStyle name="%20 - Vurgu1 3 2" xfId="389"/>
    <cellStyle name="%20 - Vurgu1 4" xfId="357"/>
    <cellStyle name="%20 - Vurgu1 5" xfId="266"/>
    <cellStyle name="%20 - Vurgu1 6" xfId="174"/>
    <cellStyle name="%20 - Vurgu2 2" xfId="157"/>
    <cellStyle name="%20 - Vurgu2 3" xfId="304"/>
    <cellStyle name="%20 - Vurgu2 3 2" xfId="390"/>
    <cellStyle name="%20 - Vurgu2 4" xfId="358"/>
    <cellStyle name="%20 - Vurgu2 5" xfId="267"/>
    <cellStyle name="%20 - Vurgu2 6" xfId="175"/>
    <cellStyle name="%20 - Vurgu3 2" xfId="158"/>
    <cellStyle name="%20 - Vurgu3 3" xfId="305"/>
    <cellStyle name="%20 - Vurgu3 3 2" xfId="391"/>
    <cellStyle name="%20 - Vurgu3 4" xfId="359"/>
    <cellStyle name="%20 - Vurgu3 5" xfId="268"/>
    <cellStyle name="%20 - Vurgu3 6" xfId="176"/>
    <cellStyle name="%20 - Vurgu4 2" xfId="159"/>
    <cellStyle name="%20 - Vurgu4 3" xfId="306"/>
    <cellStyle name="%20 - Vurgu4 3 2" xfId="392"/>
    <cellStyle name="%20 - Vurgu4 4" xfId="360"/>
    <cellStyle name="%20 - Vurgu4 5" xfId="269"/>
    <cellStyle name="%20 - Vurgu4 6" xfId="177"/>
    <cellStyle name="%20 - Vurgu5 2" xfId="160"/>
    <cellStyle name="%20 - Vurgu5 3" xfId="307"/>
    <cellStyle name="%20 - Vurgu5 3 2" xfId="393"/>
    <cellStyle name="%20 - Vurgu5 4" xfId="361"/>
    <cellStyle name="%20 - Vurgu5 5" xfId="270"/>
    <cellStyle name="%20 - Vurgu5 6" xfId="178"/>
    <cellStyle name="%20 - Vurgu6 2" xfId="161"/>
    <cellStyle name="%20 - Vurgu6 3" xfId="308"/>
    <cellStyle name="%20 - Vurgu6 3 2" xfId="394"/>
    <cellStyle name="%20 - Vurgu6 4" xfId="362"/>
    <cellStyle name="%20 - Vurgu6 5" xfId="271"/>
    <cellStyle name="%20 - Vurgu6 6" xfId="179"/>
    <cellStyle name="%40 - Vurgu1 2" xfId="162"/>
    <cellStyle name="%40 - Vurgu1 3" xfId="309"/>
    <cellStyle name="%40 - Vurgu1 3 2" xfId="395"/>
    <cellStyle name="%40 - Vurgu1 4" xfId="363"/>
    <cellStyle name="%40 - Vurgu1 5" xfId="272"/>
    <cellStyle name="%40 - Vurgu1 6" xfId="180"/>
    <cellStyle name="%40 - Vurgu2 2" xfId="163"/>
    <cellStyle name="%40 - Vurgu2 3" xfId="310"/>
    <cellStyle name="%40 - Vurgu2 3 2" xfId="396"/>
    <cellStyle name="%40 - Vurgu2 4" xfId="364"/>
    <cellStyle name="%40 - Vurgu2 5" xfId="273"/>
    <cellStyle name="%40 - Vurgu2 6" xfId="181"/>
    <cellStyle name="%40 - Vurgu3 2" xfId="164"/>
    <cellStyle name="%40 - Vurgu3 3" xfId="311"/>
    <cellStyle name="%40 - Vurgu3 3 2" xfId="397"/>
    <cellStyle name="%40 - Vurgu3 4" xfId="365"/>
    <cellStyle name="%40 - Vurgu3 5" xfId="274"/>
    <cellStyle name="%40 - Vurgu3 6" xfId="182"/>
    <cellStyle name="%40 - Vurgu4 2" xfId="165"/>
    <cellStyle name="%40 - Vurgu4 3" xfId="312"/>
    <cellStyle name="%40 - Vurgu4 3 2" xfId="398"/>
    <cellStyle name="%40 - Vurgu4 4" xfId="366"/>
    <cellStyle name="%40 - Vurgu4 5" xfId="275"/>
    <cellStyle name="%40 - Vurgu4 6" xfId="183"/>
    <cellStyle name="%40 - Vurgu5 2" xfId="166"/>
    <cellStyle name="%40 - Vurgu5 3" xfId="313"/>
    <cellStyle name="%40 - Vurgu5 3 2" xfId="399"/>
    <cellStyle name="%40 - Vurgu5 4" xfId="367"/>
    <cellStyle name="%40 - Vurgu5 5" xfId="276"/>
    <cellStyle name="%40 - Vurgu5 6" xfId="184"/>
    <cellStyle name="%40 - Vurgu6 2" xfId="167"/>
    <cellStyle name="%40 - Vurgu6 3" xfId="314"/>
    <cellStyle name="%40 - Vurgu6 3 2" xfId="400"/>
    <cellStyle name="%40 - Vurgu6 4" xfId="368"/>
    <cellStyle name="%40 - Vurgu6 5" xfId="277"/>
    <cellStyle name="%40 - Vurgu6 6" xfId="185"/>
    <cellStyle name="%60 - Vurgu1 2" xfId="168"/>
    <cellStyle name="%60 - Vurgu1 3" xfId="315"/>
    <cellStyle name="%60 - Vurgu1 3 2" xfId="401"/>
    <cellStyle name="%60 - Vurgu1 4" xfId="369"/>
    <cellStyle name="%60 - Vurgu1 5" xfId="278"/>
    <cellStyle name="%60 - Vurgu1 6" xfId="186"/>
    <cellStyle name="%60 - Vurgu2 2" xfId="169"/>
    <cellStyle name="%60 - Vurgu2 3" xfId="316"/>
    <cellStyle name="%60 - Vurgu2 3 2" xfId="402"/>
    <cellStyle name="%60 - Vurgu2 4" xfId="370"/>
    <cellStyle name="%60 - Vurgu2 5" xfId="279"/>
    <cellStyle name="%60 - Vurgu2 6" xfId="187"/>
    <cellStyle name="%60 - Vurgu3 2" xfId="170"/>
    <cellStyle name="%60 - Vurgu3 3" xfId="317"/>
    <cellStyle name="%60 - Vurgu3 3 2" xfId="403"/>
    <cellStyle name="%60 - Vurgu3 4" xfId="371"/>
    <cellStyle name="%60 - Vurgu3 5" xfId="280"/>
    <cellStyle name="%60 - Vurgu3 6" xfId="188"/>
    <cellStyle name="%60 - Vurgu4 2" xfId="171"/>
    <cellStyle name="%60 - Vurgu4 3" xfId="318"/>
    <cellStyle name="%60 - Vurgu4 3 2" xfId="404"/>
    <cellStyle name="%60 - Vurgu4 4" xfId="372"/>
    <cellStyle name="%60 - Vurgu4 5" xfId="281"/>
    <cellStyle name="%60 - Vurgu4 6" xfId="189"/>
    <cellStyle name="%60 - Vurgu5 2" xfId="172"/>
    <cellStyle name="%60 - Vurgu5 3" xfId="319"/>
    <cellStyle name="%60 - Vurgu5 3 2" xfId="405"/>
    <cellStyle name="%60 - Vurgu5 4" xfId="373"/>
    <cellStyle name="%60 - Vurgu5 5" xfId="282"/>
    <cellStyle name="%60 - Vurgu5 6" xfId="190"/>
    <cellStyle name="%60 - Vurgu6 2" xfId="173"/>
    <cellStyle name="%60 - Vurgu6 3" xfId="320"/>
    <cellStyle name="%60 - Vurgu6 3 2" xfId="406"/>
    <cellStyle name="%60 - Vurgu6 4" xfId="374"/>
    <cellStyle name="%60 - Vurgu6 5" xfId="283"/>
    <cellStyle name="%60 - Vurgu6 6" xfId="191"/>
    <cellStyle name="=C:\WINDOWS\SYSTEM32\COMMAND.COM" xfId="68"/>
    <cellStyle name="•W_laroux" xfId="69"/>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1 2" xfId="136"/>
    <cellStyle name="Accent2" xfId="22"/>
    <cellStyle name="Accent2 2" xfId="137"/>
    <cellStyle name="Accent3" xfId="23"/>
    <cellStyle name="Accent3 2" xfId="138"/>
    <cellStyle name="Accent4" xfId="24"/>
    <cellStyle name="Accent4 2" xfId="139"/>
    <cellStyle name="Accent5" xfId="25"/>
    <cellStyle name="Accent5 2" xfId="140"/>
    <cellStyle name="Accent6" xfId="26"/>
    <cellStyle name="Accent6 2" xfId="141"/>
    <cellStyle name="active" xfId="70"/>
    <cellStyle name="Açıklama Metni 2" xfId="192"/>
    <cellStyle name="Açıklama Metni 3" xfId="202"/>
    <cellStyle name="Ana Başlık 2" xfId="223"/>
    <cellStyle name="Bad" xfId="27"/>
    <cellStyle name="Bad 2" xfId="104"/>
    <cellStyle name="Bad 2 2" xfId="666"/>
    <cellStyle name="Bağlı Hücre 2" xfId="193"/>
    <cellStyle name="Bağlı Hücre 3" xfId="213"/>
    <cellStyle name="Başlık 1 2" xfId="194"/>
    <cellStyle name="Başlık 1 3" xfId="95"/>
    <cellStyle name="Başlık 2 2" xfId="195"/>
    <cellStyle name="Başlık 2 3" xfId="96"/>
    <cellStyle name="Başlık 3 2" xfId="196"/>
    <cellStyle name="Başlık 3 2 2" xfId="450"/>
    <cellStyle name="Başlık 3 2 3" xfId="481"/>
    <cellStyle name="Başlık 3 2 4" xfId="577"/>
    <cellStyle name="Başlık 3 2 5" xfId="578"/>
    <cellStyle name="Başlık 3 2 6" xfId="452"/>
    <cellStyle name="Başlık 3 2 7" xfId="574"/>
    <cellStyle name="Başlık 3 3" xfId="497"/>
    <cellStyle name="Başlık 3 4" xfId="575"/>
    <cellStyle name="Başlık 3 5" xfId="478"/>
    <cellStyle name="Başlık 3 6" xfId="477"/>
    <cellStyle name="Başlık 3 7" xfId="491"/>
    <cellStyle name="Başlık 3 8" xfId="572"/>
    <cellStyle name="Başlık 3 9" xfId="206"/>
    <cellStyle name="Başlık 4 2" xfId="197"/>
    <cellStyle name="Başlık 4 3" xfId="207"/>
    <cellStyle name="Binlik Ayracı 2" xfId="199"/>
    <cellStyle name="Border" xfId="71"/>
    <cellStyle name="Calc Currency (0)" xfId="72"/>
    <cellStyle name="Calc Currency (2)" xfId="73"/>
    <cellStyle name="Calc Percent (0)" xfId="74"/>
    <cellStyle name="Calc Percent (1)" xfId="75"/>
    <cellStyle name="Calc Percent (2)" xfId="76"/>
    <cellStyle name="Calc Units (0)" xfId="77"/>
    <cellStyle name="Calc Units (1)" xfId="78"/>
    <cellStyle name="Calc Units (2)" xfId="79"/>
    <cellStyle name="Calculation" xfId="28"/>
    <cellStyle name="Calculation 2" xfId="244"/>
    <cellStyle name="Calculation 3" xfId="98"/>
    <cellStyle name="Check Cell" xfId="29"/>
    <cellStyle name="Check Cell 2" xfId="100"/>
    <cellStyle name="Comma [00]" xfId="80"/>
    <cellStyle name="Comma 11" xfId="200"/>
    <cellStyle name="Comma 11 2" xfId="1160"/>
    <cellStyle name="Comma 2" xfId="30"/>
    <cellStyle name="Comma 2 2" xfId="334"/>
    <cellStyle name="Comma 2 2 2" xfId="348"/>
    <cellStyle name="Comma 2 2 2 2" xfId="1208"/>
    <cellStyle name="Comma 2 2 3" xfId="669"/>
    <cellStyle name="Comma 2 3" xfId="431"/>
    <cellStyle name="Comma 2 4" xfId="340"/>
    <cellStyle name="Comma 2 4 2" xfId="1202"/>
    <cellStyle name="Comma 2 5" xfId="291"/>
    <cellStyle name="Comma 2 5 2" xfId="1182"/>
    <cellStyle name="Comma 2 6" xfId="259"/>
    <cellStyle name="Comma 2 7" xfId="668"/>
    <cellStyle name="Comma 3" xfId="294"/>
    <cellStyle name="Comma 3 10" xfId="671"/>
    <cellStyle name="Comma 3 10 2" xfId="1374"/>
    <cellStyle name="Comma 3 11" xfId="672"/>
    <cellStyle name="Comma 3 11 2" xfId="1375"/>
    <cellStyle name="Comma 3 12" xfId="673"/>
    <cellStyle name="Comma 3 12 2" xfId="1376"/>
    <cellStyle name="Comma 3 13" xfId="674"/>
    <cellStyle name="Comma 3 13 2" xfId="1377"/>
    <cellStyle name="Comma 3 14" xfId="675"/>
    <cellStyle name="Comma 3 14 2" xfId="1378"/>
    <cellStyle name="Comma 3 15" xfId="676"/>
    <cellStyle name="Comma 3 15 2" xfId="1379"/>
    <cellStyle name="Comma 3 16" xfId="677"/>
    <cellStyle name="Comma 3 16 2" xfId="1380"/>
    <cellStyle name="Comma 3 17" xfId="678"/>
    <cellStyle name="Comma 3 17 2" xfId="1381"/>
    <cellStyle name="Comma 3 18" xfId="679"/>
    <cellStyle name="Comma 3 18 2" xfId="1382"/>
    <cellStyle name="Comma 3 19" xfId="1139"/>
    <cellStyle name="Comma 3 19 2" xfId="1460"/>
    <cellStyle name="Comma 3 2" xfId="350"/>
    <cellStyle name="Comma 3 2 10" xfId="681"/>
    <cellStyle name="Comma 3 2 10 2" xfId="1384"/>
    <cellStyle name="Comma 3 2 11" xfId="682"/>
    <cellStyle name="Comma 3 2 11 2" xfId="1385"/>
    <cellStyle name="Comma 3 2 12" xfId="683"/>
    <cellStyle name="Comma 3 2 12 2" xfId="1386"/>
    <cellStyle name="Comma 3 2 13" xfId="684"/>
    <cellStyle name="Comma 3 2 13 2" xfId="1387"/>
    <cellStyle name="Comma 3 2 14" xfId="685"/>
    <cellStyle name="Comma 3 2 14 2" xfId="1388"/>
    <cellStyle name="Comma 3 2 15" xfId="680"/>
    <cellStyle name="Comma 3 2 15 2" xfId="1383"/>
    <cellStyle name="Comma 3 2 16" xfId="1209"/>
    <cellStyle name="Comma 3 2 2" xfId="686"/>
    <cellStyle name="Comma 3 2 2 2" xfId="1389"/>
    <cellStyle name="Comma 3 2 3" xfId="687"/>
    <cellStyle name="Comma 3 2 3 2" xfId="1390"/>
    <cellStyle name="Comma 3 2 4" xfId="688"/>
    <cellStyle name="Comma 3 2 4 2" xfId="1391"/>
    <cellStyle name="Comma 3 2 5" xfId="689"/>
    <cellStyle name="Comma 3 2 5 2" xfId="1392"/>
    <cellStyle name="Comma 3 2 6" xfId="690"/>
    <cellStyle name="Comma 3 2 6 2" xfId="1393"/>
    <cellStyle name="Comma 3 2 7" xfId="691"/>
    <cellStyle name="Comma 3 2 7 2" xfId="1394"/>
    <cellStyle name="Comma 3 2 8" xfId="692"/>
    <cellStyle name="Comma 3 2 8 2" xfId="1395"/>
    <cellStyle name="Comma 3 2 9" xfId="693"/>
    <cellStyle name="Comma 3 2 9 2" xfId="1396"/>
    <cellStyle name="Comma 3 20" xfId="670"/>
    <cellStyle name="Comma 3 20 2" xfId="1373"/>
    <cellStyle name="Comma 3 21" xfId="1183"/>
    <cellStyle name="Comma 3 3" xfId="342"/>
    <cellStyle name="Comma 3 3 10" xfId="695"/>
    <cellStyle name="Comma 3 3 10 2" xfId="1398"/>
    <cellStyle name="Comma 3 3 11" xfId="696"/>
    <cellStyle name="Comma 3 3 11 2" xfId="1399"/>
    <cellStyle name="Comma 3 3 12" xfId="697"/>
    <cellStyle name="Comma 3 3 12 2" xfId="1400"/>
    <cellStyle name="Comma 3 3 13" xfId="698"/>
    <cellStyle name="Comma 3 3 13 2" xfId="1401"/>
    <cellStyle name="Comma 3 3 14" xfId="699"/>
    <cellStyle name="Comma 3 3 14 2" xfId="1402"/>
    <cellStyle name="Comma 3 3 15" xfId="694"/>
    <cellStyle name="Comma 3 3 15 2" xfId="1397"/>
    <cellStyle name="Comma 3 3 16" xfId="1203"/>
    <cellStyle name="Comma 3 3 2" xfId="700"/>
    <cellStyle name="Comma 3 3 2 2" xfId="1403"/>
    <cellStyle name="Comma 3 3 3" xfId="701"/>
    <cellStyle name="Comma 3 3 3 2" xfId="1404"/>
    <cellStyle name="Comma 3 3 4" xfId="702"/>
    <cellStyle name="Comma 3 3 4 2" xfId="1405"/>
    <cellStyle name="Comma 3 3 5" xfId="703"/>
    <cellStyle name="Comma 3 3 5 2" xfId="1406"/>
    <cellStyle name="Comma 3 3 6" xfId="704"/>
    <cellStyle name="Comma 3 3 6 2" xfId="1407"/>
    <cellStyle name="Comma 3 3 7" xfId="705"/>
    <cellStyle name="Comma 3 3 7 2" xfId="1408"/>
    <cellStyle name="Comma 3 3 8" xfId="706"/>
    <cellStyle name="Comma 3 3 8 2" xfId="1409"/>
    <cellStyle name="Comma 3 3 9" xfId="707"/>
    <cellStyle name="Comma 3 3 9 2" xfId="1410"/>
    <cellStyle name="Comma 3 4" xfId="708"/>
    <cellStyle name="Comma 3 4 10" xfId="709"/>
    <cellStyle name="Comma 3 4 10 2" xfId="1412"/>
    <cellStyle name="Comma 3 4 11" xfId="710"/>
    <cellStyle name="Comma 3 4 11 2" xfId="1413"/>
    <cellStyle name="Comma 3 4 12" xfId="711"/>
    <cellStyle name="Comma 3 4 12 2" xfId="1414"/>
    <cellStyle name="Comma 3 4 13" xfId="712"/>
    <cellStyle name="Comma 3 4 13 2" xfId="1415"/>
    <cellStyle name="Comma 3 4 14" xfId="713"/>
    <cellStyle name="Comma 3 4 14 2" xfId="1416"/>
    <cellStyle name="Comma 3 4 15" xfId="1411"/>
    <cellStyle name="Comma 3 4 2" xfId="714"/>
    <cellStyle name="Comma 3 4 2 2" xfId="1417"/>
    <cellStyle name="Comma 3 4 3" xfId="715"/>
    <cellStyle name="Comma 3 4 3 2" xfId="1418"/>
    <cellStyle name="Comma 3 4 4" xfId="716"/>
    <cellStyle name="Comma 3 4 4 2" xfId="1419"/>
    <cellStyle name="Comma 3 4 5" xfId="717"/>
    <cellStyle name="Comma 3 4 5 2" xfId="1420"/>
    <cellStyle name="Comma 3 4 6" xfId="718"/>
    <cellStyle name="Comma 3 4 6 2" xfId="1421"/>
    <cellStyle name="Comma 3 4 7" xfId="719"/>
    <cellStyle name="Comma 3 4 7 2" xfId="1422"/>
    <cellStyle name="Comma 3 4 8" xfId="720"/>
    <cellStyle name="Comma 3 4 8 2" xfId="1423"/>
    <cellStyle name="Comma 3 4 9" xfId="721"/>
    <cellStyle name="Comma 3 4 9 2" xfId="1424"/>
    <cellStyle name="Comma 3 5" xfId="722"/>
    <cellStyle name="Comma 3 5 10" xfId="723"/>
    <cellStyle name="Comma 3 5 10 2" xfId="1426"/>
    <cellStyle name="Comma 3 5 11" xfId="724"/>
    <cellStyle name="Comma 3 5 11 2" xfId="1427"/>
    <cellStyle name="Comma 3 5 12" xfId="725"/>
    <cellStyle name="Comma 3 5 12 2" xfId="1428"/>
    <cellStyle name="Comma 3 5 13" xfId="726"/>
    <cellStyle name="Comma 3 5 13 2" xfId="1429"/>
    <cellStyle name="Comma 3 5 14" xfId="1425"/>
    <cellStyle name="Comma 3 5 2" xfId="727"/>
    <cellStyle name="Comma 3 5 2 2" xfId="1430"/>
    <cellStyle name="Comma 3 5 3" xfId="728"/>
    <cellStyle name="Comma 3 5 3 2" xfId="1431"/>
    <cellStyle name="Comma 3 5 4" xfId="729"/>
    <cellStyle name="Comma 3 5 4 2" xfId="1432"/>
    <cellStyle name="Comma 3 5 5" xfId="730"/>
    <cellStyle name="Comma 3 5 5 2" xfId="1433"/>
    <cellStyle name="Comma 3 5 6" xfId="731"/>
    <cellStyle name="Comma 3 5 6 2" xfId="1434"/>
    <cellStyle name="Comma 3 5 7" xfId="732"/>
    <cellStyle name="Comma 3 5 7 2" xfId="1435"/>
    <cellStyle name="Comma 3 5 8" xfId="733"/>
    <cellStyle name="Comma 3 5 8 2" xfId="1436"/>
    <cellStyle name="Comma 3 5 9" xfId="734"/>
    <cellStyle name="Comma 3 5 9 2" xfId="1437"/>
    <cellStyle name="Comma 3 6" xfId="735"/>
    <cellStyle name="Comma 3 6 2" xfId="1438"/>
    <cellStyle name="Comma 3 7" xfId="736"/>
    <cellStyle name="Comma 3 7 2" xfId="1439"/>
    <cellStyle name="Comma 3 8" xfId="737"/>
    <cellStyle name="Comma 3 8 2" xfId="1440"/>
    <cellStyle name="Comma 3 9" xfId="738"/>
    <cellStyle name="Comma 3 9 2" xfId="1441"/>
    <cellStyle name="Comma 32" xfId="57"/>
    <cellStyle name="Comma 32 2" xfId="64"/>
    <cellStyle name="Comma 32 2 2" xfId="264"/>
    <cellStyle name="Comma 32 2 2 2" xfId="1177"/>
    <cellStyle name="Comma 32 2 3" xfId="1153"/>
    <cellStyle name="Comma 32 3" xfId="237"/>
    <cellStyle name="Comma 32 3 2" xfId="1163"/>
    <cellStyle name="Comma 32 4" xfId="1148"/>
    <cellStyle name="Comma 4" xfId="520"/>
    <cellStyle name="Comma 4 2" xfId="563"/>
    <cellStyle name="Comma 4 3" xfId="547"/>
    <cellStyle name="Comma 4 4" xfId="1283"/>
    <cellStyle name="Comma 5" xfId="548"/>
    <cellStyle name="Comma 5 2" xfId="564"/>
    <cellStyle name="Comma 6" xfId="542"/>
    <cellStyle name="Comma 6 2" xfId="558"/>
    <cellStyle name="Comma 7" xfId="541"/>
    <cellStyle name="Comma 7 2" xfId="556"/>
    <cellStyle name="Comma_iltay_kuveyttur_110304" xfId="66"/>
    <cellStyle name="Comma0" xfId="81"/>
    <cellStyle name="Comma0 2" xfId="522"/>
    <cellStyle name="Currency [00]" xfId="82"/>
    <cellStyle name="Currency 2" xfId="739"/>
    <cellStyle name="Currency0" xfId="83"/>
    <cellStyle name="Çıkış 2" xfId="201"/>
    <cellStyle name="Çıkış 3" xfId="323"/>
    <cellStyle name="Çıkış 3 2" xfId="407"/>
    <cellStyle name="Çıkış 4" xfId="378"/>
    <cellStyle name="Çıkış 5" xfId="284"/>
    <cellStyle name="Çıkış 6" xfId="221"/>
    <cellStyle name="Date Short" xfId="84"/>
    <cellStyle name="Dezimal [0]_laroux" xfId="85"/>
    <cellStyle name="Dezimal_laroux" xfId="86"/>
    <cellStyle name="Enter Currency (0)" xfId="87"/>
    <cellStyle name="Enter Currency (2)" xfId="88"/>
    <cellStyle name="Enter Units (0)" xfId="89"/>
    <cellStyle name="Enter Units (1)" xfId="90"/>
    <cellStyle name="Enter Units (2)" xfId="91"/>
    <cellStyle name="Explanatory Text" xfId="31"/>
    <cellStyle name="Explanatory Text 2" xfId="740"/>
    <cellStyle name="Giriş 2" xfId="203"/>
    <cellStyle name="Giriş 3" xfId="321"/>
    <cellStyle name="Giriş 3 2" xfId="408"/>
    <cellStyle name="Giriş 4" xfId="376"/>
    <cellStyle name="Giriş 5" xfId="285"/>
    <cellStyle name="Giriş 6" xfId="209"/>
    <cellStyle name="Good" xfId="32"/>
    <cellStyle name="Good 2" xfId="101"/>
    <cellStyle name="Good 2 2" xfId="665"/>
    <cellStyle name="Grey" xfId="92"/>
    <cellStyle name="Header1" xfId="93"/>
    <cellStyle name="Header1 2" xfId="243"/>
    <cellStyle name="Header1 2 2" xfId="557"/>
    <cellStyle name="Header1 2 2 2" xfId="1296"/>
    <cellStyle name="Header1 2 3" xfId="588"/>
    <cellStyle name="Header1 2 3 2" xfId="1307"/>
    <cellStyle name="Header1 2 4" xfId="1167"/>
    <cellStyle name="Header1 3" xfId="295"/>
    <cellStyle name="Header1 3 2" xfId="1184"/>
    <cellStyle name="Header1 4" xfId="581"/>
    <cellStyle name="Header1 4 2" xfId="1301"/>
    <cellStyle name="Header1 5" xfId="582"/>
    <cellStyle name="Header1 5 2" xfId="1302"/>
    <cellStyle name="Header1 6" xfId="1154"/>
    <cellStyle name="Header2" xfId="94"/>
    <cellStyle name="Heading 1" xfId="33"/>
    <cellStyle name="Heading 1 2" xfId="204"/>
    <cellStyle name="Heading 2" xfId="34"/>
    <cellStyle name="Heading 2 2" xfId="205"/>
    <cellStyle name="Heading 3" xfId="35"/>
    <cellStyle name="Heading 4" xfId="36"/>
    <cellStyle name="Headline III" xfId="97"/>
    <cellStyle name="Hesaplama 2" xfId="208"/>
    <cellStyle name="Hesaplama 3" xfId="409"/>
    <cellStyle name="Hyperlink" xfId="234"/>
    <cellStyle name="Hyperlink 2" xfId="258"/>
    <cellStyle name="Input" xfId="37"/>
    <cellStyle name="Input [yellow]" xfId="99"/>
    <cellStyle name="İşaretli Hücre 2" xfId="210"/>
    <cellStyle name="İşaretli Hücre 3" xfId="410"/>
    <cellStyle name="İyi 2" xfId="211"/>
    <cellStyle name="İyi 3" xfId="411"/>
    <cellStyle name="kapak" xfId="102"/>
    <cellStyle name="keşif" xfId="103"/>
    <cellStyle name="keşif 2" xfId="456"/>
    <cellStyle name="keşif 3" xfId="576"/>
    <cellStyle name="keşif 4" xfId="464"/>
    <cellStyle name="keşif 5" xfId="457"/>
    <cellStyle name="keşif 6" xfId="480"/>
    <cellStyle name="keşif 7" xfId="573"/>
    <cellStyle name="Köprü 2" xfId="550"/>
    <cellStyle name="Köprü 2 3" xfId="549"/>
    <cellStyle name="Köprü 3" xfId="533"/>
    <cellStyle name="Kötü 2" xfId="212"/>
    <cellStyle name="Kötü 3" xfId="412"/>
    <cellStyle name="Link Currency (0)" xfId="105"/>
    <cellStyle name="Link Currency (2)" xfId="106"/>
    <cellStyle name="Link Units (0)" xfId="107"/>
    <cellStyle name="Link Units (1)" xfId="108"/>
    <cellStyle name="Link Units (2)" xfId="109"/>
    <cellStyle name="Linked Cell" xfId="38"/>
    <cellStyle name="Milliers [0]_laroux" xfId="110"/>
    <cellStyle name="Milliers_laroux" xfId="111"/>
    <cellStyle name="MS_Arabic" xfId="741"/>
    <cellStyle name="Neutral" xfId="39"/>
    <cellStyle name="Neutral 2" xfId="113"/>
    <cellStyle name="Neutral 2 2" xfId="664"/>
    <cellStyle name="Normal" xfId="0" builtinId="0"/>
    <cellStyle name="Normal - Style1" xfId="112"/>
    <cellStyle name="Normal 10" xfId="265"/>
    <cellStyle name="Normal 10 10" xfId="743"/>
    <cellStyle name="Normal 10 11" xfId="744"/>
    <cellStyle name="Normal 10 12" xfId="745"/>
    <cellStyle name="Normal 10 13" xfId="746"/>
    <cellStyle name="Normal 10 14" xfId="747"/>
    <cellStyle name="Normal 10 15" xfId="748"/>
    <cellStyle name="Normal 10 16" xfId="749"/>
    <cellStyle name="Normal 10 17" xfId="750"/>
    <cellStyle name="Normal 10 18" xfId="751"/>
    <cellStyle name="Normal 10 19" xfId="752"/>
    <cellStyle name="Normal 10 2" xfId="62"/>
    <cellStyle name="Normal 10 2 2" xfId="753"/>
    <cellStyle name="Normal 10 20" xfId="742"/>
    <cellStyle name="Normal 10 3" xfId="754"/>
    <cellStyle name="Normal 10 3 10" xfId="755"/>
    <cellStyle name="Normal 10 3 11" xfId="756"/>
    <cellStyle name="Normal 10 3 12" xfId="757"/>
    <cellStyle name="Normal 10 3 13" xfId="758"/>
    <cellStyle name="Normal 10 3 14" xfId="759"/>
    <cellStyle name="Normal 10 3 2" xfId="760"/>
    <cellStyle name="Normal 10 3 3" xfId="761"/>
    <cellStyle name="Normal 10 3 4" xfId="762"/>
    <cellStyle name="Normal 10 3 5" xfId="763"/>
    <cellStyle name="Normal 10 3 6" xfId="764"/>
    <cellStyle name="Normal 10 3 7" xfId="765"/>
    <cellStyle name="Normal 10 3 8" xfId="766"/>
    <cellStyle name="Normal 10 3 9" xfId="767"/>
    <cellStyle name="Normal 10 4" xfId="768"/>
    <cellStyle name="Normal 10 4 10" xfId="769"/>
    <cellStyle name="Normal 10 4 11" xfId="770"/>
    <cellStyle name="Normal 10 4 12" xfId="771"/>
    <cellStyle name="Normal 10 4 13" xfId="772"/>
    <cellStyle name="Normal 10 4 14" xfId="773"/>
    <cellStyle name="Normal 10 4 2" xfId="774"/>
    <cellStyle name="Normal 10 4 3" xfId="775"/>
    <cellStyle name="Normal 10 4 4" xfId="776"/>
    <cellStyle name="Normal 10 4 5" xfId="777"/>
    <cellStyle name="Normal 10 4 6" xfId="778"/>
    <cellStyle name="Normal 10 4 7" xfId="779"/>
    <cellStyle name="Normal 10 4 8" xfId="780"/>
    <cellStyle name="Normal 10 4 9" xfId="781"/>
    <cellStyle name="Normal 10 5" xfId="782"/>
    <cellStyle name="Normal 10 5 10" xfId="783"/>
    <cellStyle name="Normal 10 5 11" xfId="784"/>
    <cellStyle name="Normal 10 5 12" xfId="785"/>
    <cellStyle name="Normal 10 5 13" xfId="786"/>
    <cellStyle name="Normal 10 5 14" xfId="787"/>
    <cellStyle name="Normal 10 5 2" xfId="788"/>
    <cellStyle name="Normal 10 5 3" xfId="789"/>
    <cellStyle name="Normal 10 5 4" xfId="790"/>
    <cellStyle name="Normal 10 5 5" xfId="791"/>
    <cellStyle name="Normal 10 5 6" xfId="792"/>
    <cellStyle name="Normal 10 5 7" xfId="793"/>
    <cellStyle name="Normal 10 5 8" xfId="794"/>
    <cellStyle name="Normal 10 5 9" xfId="795"/>
    <cellStyle name="Normal 10 6" xfId="796"/>
    <cellStyle name="Normal 10 6 10" xfId="797"/>
    <cellStyle name="Normal 10 6 11" xfId="798"/>
    <cellStyle name="Normal 10 6 12" xfId="799"/>
    <cellStyle name="Normal 10 6 13" xfId="800"/>
    <cellStyle name="Normal 10 6 2" xfId="801"/>
    <cellStyle name="Normal 10 6 3" xfId="802"/>
    <cellStyle name="Normal 10 6 4" xfId="803"/>
    <cellStyle name="Normal 10 6 5" xfId="804"/>
    <cellStyle name="Normal 10 6 6" xfId="805"/>
    <cellStyle name="Normal 10 6 7" xfId="806"/>
    <cellStyle name="Normal 10 6 8" xfId="807"/>
    <cellStyle name="Normal 10 6 9" xfId="808"/>
    <cellStyle name="Normal 10 7" xfId="809"/>
    <cellStyle name="Normal 10 8" xfId="810"/>
    <cellStyle name="Normal 10 9" xfId="811"/>
    <cellStyle name="Normal 109" xfId="56"/>
    <cellStyle name="Normal 11" xfId="438"/>
    <cellStyle name="Normal 11 2" xfId="812"/>
    <cellStyle name="Normal 113" xfId="52"/>
    <cellStyle name="Normal 113 2" xfId="1146"/>
    <cellStyle name="Normal 12" xfId="521"/>
    <cellStyle name="Normal 12 2" xfId="813"/>
    <cellStyle name="Normal 13" xfId="524"/>
    <cellStyle name="Normal 13 2" xfId="814"/>
    <cellStyle name="Normal 130" xfId="65"/>
    <cellStyle name="Normal 14" xfId="525"/>
    <cellStyle name="Normal 14 2" xfId="815"/>
    <cellStyle name="Normal 142 2 2 2 2" xfId="1132"/>
    <cellStyle name="Normal 142 2 2 2 2 2" xfId="1457"/>
    <cellStyle name="Normal 142 5 2" xfId="1130"/>
    <cellStyle name="Normal 142 5 2 2" xfId="1456"/>
    <cellStyle name="Normal 15" xfId="526"/>
    <cellStyle name="Normal 15 2" xfId="1120"/>
    <cellStyle name="Normal 15 2 2" xfId="1454"/>
    <cellStyle name="Normal 15 3" xfId="816"/>
    <cellStyle name="Normal 15 3 2" xfId="1442"/>
    <cellStyle name="Normal 16" xfId="527"/>
    <cellStyle name="Normal 16 2" xfId="817"/>
    <cellStyle name="Normal 168" xfId="149"/>
    <cellStyle name="Normal 169" xfId="150"/>
    <cellStyle name="Normal 17" xfId="528"/>
    <cellStyle name="Normal 17 2" xfId="818"/>
    <cellStyle name="Normal 170" xfId="151"/>
    <cellStyle name="Normal 171" xfId="148"/>
    <cellStyle name="Normal 18" xfId="529"/>
    <cellStyle name="Normal 18 2" xfId="819"/>
    <cellStyle name="Normal 19" xfId="530"/>
    <cellStyle name="Normal 19 2" xfId="820"/>
    <cellStyle name="Normal 2" xfId="1"/>
    <cellStyle name="Normal 2 10 3" xfId="1133"/>
    <cellStyle name="Normal 2 12" xfId="1126"/>
    <cellStyle name="Normal 2 127" xfId="143"/>
    <cellStyle name="Normal 2 2" xfId="41"/>
    <cellStyle name="Normal 2 2 17" xfId="1131"/>
    <cellStyle name="Normal 2 2 2" xfId="214"/>
    <cellStyle name="Normal 2 2 2 2" xfId="822"/>
    <cellStyle name="Normal 2 2 2 2 2" xfId="1443"/>
    <cellStyle name="Normal 2 2 3" xfId="1125"/>
    <cellStyle name="Normal 2 2 4" xfId="821"/>
    <cellStyle name="Normal 2 3" xfId="40"/>
    <cellStyle name="Normal 2 3 2" xfId="523"/>
    <cellStyle name="Normal 2 3 3" xfId="255"/>
    <cellStyle name="Normal 2 3 3 2" xfId="1137"/>
    <cellStyle name="Normal 2 3 4" xfId="823"/>
    <cellStyle name="Normal 2 4" xfId="1118"/>
    <cellStyle name="Normal 2 4 2" xfId="1144"/>
    <cellStyle name="Normal 2 4 2 2" xfId="1462"/>
    <cellStyle name="Normal 2 4 3" xfId="1452"/>
    <cellStyle name="Normal 2 5" xfId="1122"/>
    <cellStyle name="Normal 2 6" xfId="1128"/>
    <cellStyle name="Normal 2 6 2" xfId="1142"/>
    <cellStyle name="Normal 2 7" xfId="1134"/>
    <cellStyle name="Normal 2 8" xfId="663"/>
    <cellStyle name="Normal 2 8 2" xfId="1371"/>
    <cellStyle name="Normal 2_ORNEK PERSONEL LISTESI" xfId="824"/>
    <cellStyle name="Normal 20" xfId="531"/>
    <cellStyle name="Normal 20 2" xfId="825"/>
    <cellStyle name="Normal 209 4" xfId="1140"/>
    <cellStyle name="Normal 209 4 2" xfId="1141"/>
    <cellStyle name="Normal 21" xfId="532"/>
    <cellStyle name="Normal 21 2" xfId="826"/>
    <cellStyle name="Normal 22" xfId="535"/>
    <cellStyle name="Normal 22 2" xfId="827"/>
    <cellStyle name="Normal 23" xfId="569"/>
    <cellStyle name="Normal 23 2" xfId="828"/>
    <cellStyle name="Normal 24" xfId="568"/>
    <cellStyle name="Normal 24 2" xfId="1117"/>
    <cellStyle name="Normal 24 2 2" xfId="1451"/>
    <cellStyle name="Normal 25" xfId="67"/>
    <cellStyle name="Normal 25 2" xfId="1123"/>
    <cellStyle name="Normal 26" xfId="661"/>
    <cellStyle name="Normal 26 2" xfId="1370"/>
    <cellStyle name="Normal 27" xfId="829"/>
    <cellStyle name="Normal 28" xfId="830"/>
    <cellStyle name="Normal 29" xfId="51"/>
    <cellStyle name="Normal 29 2" xfId="831"/>
    <cellStyle name="Normal 3" xfId="42"/>
    <cellStyle name="Normal 3 10" xfId="216"/>
    <cellStyle name="Normal 3 2" xfId="215"/>
    <cellStyle name="Normal 3 2 2" xfId="832"/>
    <cellStyle name="Normal 3 3" xfId="238"/>
    <cellStyle name="Normal 3 3 2" xfId="833"/>
    <cellStyle name="Normal 3 3 3" xfId="1129"/>
    <cellStyle name="Normal 3 4" xfId="142"/>
    <cellStyle name="Normal 3 4 2" xfId="1119"/>
    <cellStyle name="Normal 3 4 2 2" xfId="1453"/>
    <cellStyle name="Normal 3 5" xfId="1121"/>
    <cellStyle name="Normal 3 5 2" xfId="1455"/>
    <cellStyle name="Normal 3 6" xfId="667"/>
    <cellStyle name="Normal 3 6 2" xfId="1372"/>
    <cellStyle name="Normal 30" xfId="834"/>
    <cellStyle name="Normal 31" xfId="835"/>
    <cellStyle name="Normal 32" xfId="836"/>
    <cellStyle name="Normal 33" xfId="837"/>
    <cellStyle name="Normal 34" xfId="838"/>
    <cellStyle name="Normal 35" xfId="839"/>
    <cellStyle name="Normal 36" xfId="840"/>
    <cellStyle name="Normal 36 2" xfId="1138"/>
    <cellStyle name="Normal 36 2 2" xfId="1459"/>
    <cellStyle name="Normal 37" xfId="841"/>
    <cellStyle name="Normal 38" xfId="842"/>
    <cellStyle name="Normal 39" xfId="843"/>
    <cellStyle name="Normal 4" xfId="43"/>
    <cellStyle name="Normal 4 10" xfId="583"/>
    <cellStyle name="Normal 4 10 2" xfId="845"/>
    <cellStyle name="Normal 4 10 3" xfId="1303"/>
    <cellStyle name="Normal 4 11" xfId="287"/>
    <cellStyle name="Normal 4 11 10" xfId="847"/>
    <cellStyle name="Normal 4 11 11" xfId="848"/>
    <cellStyle name="Normal 4 11 12" xfId="849"/>
    <cellStyle name="Normal 4 11 13" xfId="850"/>
    <cellStyle name="Normal 4 11 14" xfId="846"/>
    <cellStyle name="Normal 4 11 15" xfId="1178"/>
    <cellStyle name="Normal 4 11 2" xfId="851"/>
    <cellStyle name="Normal 4 11 3" xfId="852"/>
    <cellStyle name="Normal 4 11 4" xfId="853"/>
    <cellStyle name="Normal 4 11 5" xfId="854"/>
    <cellStyle name="Normal 4 11 6" xfId="855"/>
    <cellStyle name="Normal 4 11 7" xfId="856"/>
    <cellStyle name="Normal 4 11 8" xfId="857"/>
    <cellStyle name="Normal 4 11 9" xfId="858"/>
    <cellStyle name="Normal 4 12" xfId="630"/>
    <cellStyle name="Normal 4 12 2" xfId="859"/>
    <cellStyle name="Normal 4 12 3" xfId="1343"/>
    <cellStyle name="Normal 4 13" xfId="645"/>
    <cellStyle name="Normal 4 13 2" xfId="860"/>
    <cellStyle name="Normal 4 13 3" xfId="1357"/>
    <cellStyle name="Normal 4 14" xfId="144"/>
    <cellStyle name="Normal 4 14 2" xfId="861"/>
    <cellStyle name="Normal 4 14 3" xfId="1155"/>
    <cellStyle name="Normal 4 15" xfId="862"/>
    <cellStyle name="Normal 4 16" xfId="863"/>
    <cellStyle name="Normal 4 17" xfId="864"/>
    <cellStyle name="Normal 4 18" xfId="865"/>
    <cellStyle name="Normal 4 19" xfId="866"/>
    <cellStyle name="Normal 4 2" xfId="245"/>
    <cellStyle name="Normal 4 2 10" xfId="651"/>
    <cellStyle name="Normal 4 2 10 2" xfId="1363"/>
    <cellStyle name="Normal 4 2 11" xfId="867"/>
    <cellStyle name="Normal 4 2 12" xfId="1168"/>
    <cellStyle name="Normal 4 2 2" xfId="55"/>
    <cellStyle name="Normal 4 2 2 2" xfId="559"/>
    <cellStyle name="Normal 4 2 2 2 2" xfId="1297"/>
    <cellStyle name="Normal 4 2 2 3" xfId="484"/>
    <cellStyle name="Normal 4 2 2 3 2" xfId="1257"/>
    <cellStyle name="Normal 4 2 2 4" xfId="600"/>
    <cellStyle name="Normal 4 2 2 4 2" xfId="1318"/>
    <cellStyle name="Normal 4 2 2 5" xfId="382"/>
    <cellStyle name="Normal 4 2 2 5 2" xfId="1217"/>
    <cellStyle name="Normal 4 2 2 6" xfId="868"/>
    <cellStyle name="Normal 4 2 3" xfId="344"/>
    <cellStyle name="Normal 4 2 3 2" xfId="515"/>
    <cellStyle name="Normal 4 2 3 2 2" xfId="1279"/>
    <cellStyle name="Normal 4 2 3 3" xfId="869"/>
    <cellStyle name="Normal 4 2 3 4" xfId="1204"/>
    <cellStyle name="Normal 4 2 4" xfId="534"/>
    <cellStyle name="Normal 4 2 5" xfId="543"/>
    <cellStyle name="Normal 4 2 5 2" xfId="1288"/>
    <cellStyle name="Normal 4 2 6" xfId="466"/>
    <cellStyle name="Normal 4 2 6 2" xfId="1247"/>
    <cellStyle name="Normal 4 2 7" xfId="589"/>
    <cellStyle name="Normal 4 2 7 2" xfId="1308"/>
    <cellStyle name="Normal 4 2 8" xfId="326"/>
    <cellStyle name="Normal 4 2 8 2" xfId="1191"/>
    <cellStyle name="Normal 4 2 9" xfId="636"/>
    <cellStyle name="Normal 4 2 9 2" xfId="1349"/>
    <cellStyle name="Normal 4 20" xfId="870"/>
    <cellStyle name="Normal 4 21" xfId="871"/>
    <cellStyle name="Normal 4 22" xfId="872"/>
    <cellStyle name="Normal 4 23" xfId="873"/>
    <cellStyle name="Normal 4 24" xfId="874"/>
    <cellStyle name="Normal 4 25" xfId="844"/>
    <cellStyle name="Normal 4 3" xfId="296"/>
    <cellStyle name="Normal 4 3 2" xfId="421"/>
    <cellStyle name="Normal 4 3 2 2" xfId="552"/>
    <cellStyle name="Normal 4 3 2 2 2" xfId="1292"/>
    <cellStyle name="Normal 4 3 2 3" xfId="876"/>
    <cellStyle name="Normal 4 3 2 4" xfId="1223"/>
    <cellStyle name="Normal 4 3 3" xfId="492"/>
    <cellStyle name="Normal 4 3 3 2" xfId="877"/>
    <cellStyle name="Normal 4 3 3 3" xfId="1263"/>
    <cellStyle name="Normal 4 3 4" xfId="607"/>
    <cellStyle name="Normal 4 3 4 2" xfId="1324"/>
    <cellStyle name="Normal 4 3 5" xfId="875"/>
    <cellStyle name="Normal 4 3 6" xfId="1185"/>
    <cellStyle name="Normal 4 4" xfId="351"/>
    <cellStyle name="Normal 4 4 2" xfId="470"/>
    <cellStyle name="Normal 4 4 2 2" xfId="879"/>
    <cellStyle name="Normal 4 4 2 3" xfId="1251"/>
    <cellStyle name="Normal 4 4 3" xfId="593"/>
    <cellStyle name="Normal 4 4 3 2" xfId="1312"/>
    <cellStyle name="Normal 4 4 4" xfId="878"/>
    <cellStyle name="Normal 4 4 5" xfId="1210"/>
    <cellStyle name="Normal 4 5" xfId="432"/>
    <cellStyle name="Normal 4 5 2" xfId="499"/>
    <cellStyle name="Normal 4 5 2 2" xfId="881"/>
    <cellStyle name="Normal 4 5 2 3" xfId="1267"/>
    <cellStyle name="Normal 4 5 3" xfId="612"/>
    <cellStyle name="Normal 4 5 3 2" xfId="1328"/>
    <cellStyle name="Normal 4 5 4" xfId="880"/>
    <cellStyle name="Normal 4 5 5" xfId="1230"/>
    <cellStyle name="Normal 4 6" xfId="439"/>
    <cellStyle name="Normal 4 6 2" xfId="505"/>
    <cellStyle name="Normal 4 6 2 2" xfId="1271"/>
    <cellStyle name="Normal 4 6 3" xfId="618"/>
    <cellStyle name="Normal 4 6 3 2" xfId="1332"/>
    <cellStyle name="Normal 4 6 4" xfId="882"/>
    <cellStyle name="Normal 4 6 5" xfId="1234"/>
    <cellStyle name="Normal 4 7" xfId="444"/>
    <cellStyle name="Normal 4 7 10" xfId="884"/>
    <cellStyle name="Normal 4 7 11" xfId="885"/>
    <cellStyle name="Normal 4 7 12" xfId="886"/>
    <cellStyle name="Normal 4 7 13" xfId="887"/>
    <cellStyle name="Normal 4 7 14" xfId="888"/>
    <cellStyle name="Normal 4 7 15" xfId="883"/>
    <cellStyle name="Normal 4 7 16" xfId="1238"/>
    <cellStyle name="Normal 4 7 2" xfId="510"/>
    <cellStyle name="Normal 4 7 2 2" xfId="889"/>
    <cellStyle name="Normal 4 7 2 3" xfId="1275"/>
    <cellStyle name="Normal 4 7 3" xfId="623"/>
    <cellStyle name="Normal 4 7 3 2" xfId="890"/>
    <cellStyle name="Normal 4 7 3 3" xfId="1336"/>
    <cellStyle name="Normal 4 7 4" xfId="891"/>
    <cellStyle name="Normal 4 7 5" xfId="892"/>
    <cellStyle name="Normal 4 7 6" xfId="893"/>
    <cellStyle name="Normal 4 7 7" xfId="894"/>
    <cellStyle name="Normal 4 7 8" xfId="895"/>
    <cellStyle name="Normal 4 7 9" xfId="896"/>
    <cellStyle name="Normal 4 8" xfId="336"/>
    <cellStyle name="Normal 4 8 10" xfId="898"/>
    <cellStyle name="Normal 4 8 11" xfId="899"/>
    <cellStyle name="Normal 4 8 12" xfId="900"/>
    <cellStyle name="Normal 4 8 13" xfId="901"/>
    <cellStyle name="Normal 4 8 14" xfId="902"/>
    <cellStyle name="Normal 4 8 15" xfId="897"/>
    <cellStyle name="Normal 4 8 16" xfId="1198"/>
    <cellStyle name="Normal 4 8 2" xfId="537"/>
    <cellStyle name="Normal 4 8 2 2" xfId="903"/>
    <cellStyle name="Normal 4 8 2 3" xfId="1284"/>
    <cellStyle name="Normal 4 8 3" xfId="904"/>
    <cellStyle name="Normal 4 8 4" xfId="905"/>
    <cellStyle name="Normal 4 8 5" xfId="906"/>
    <cellStyle name="Normal 4 8 6" xfId="907"/>
    <cellStyle name="Normal 4 8 7" xfId="908"/>
    <cellStyle name="Normal 4 8 8" xfId="909"/>
    <cellStyle name="Normal 4 8 9" xfId="910"/>
    <cellStyle name="Normal 4 9" xfId="460"/>
    <cellStyle name="Normal 4 9 10" xfId="912"/>
    <cellStyle name="Normal 4 9 11" xfId="913"/>
    <cellStyle name="Normal 4 9 12" xfId="914"/>
    <cellStyle name="Normal 4 9 13" xfId="915"/>
    <cellStyle name="Normal 4 9 14" xfId="916"/>
    <cellStyle name="Normal 4 9 15" xfId="911"/>
    <cellStyle name="Normal 4 9 16" xfId="1243"/>
    <cellStyle name="Normal 4 9 2" xfId="917"/>
    <cellStyle name="Normal 4 9 3" xfId="918"/>
    <cellStyle name="Normal 4 9 4" xfId="919"/>
    <cellStyle name="Normal 4 9 5" xfId="920"/>
    <cellStyle name="Normal 4 9 6" xfId="921"/>
    <cellStyle name="Normal 4 9 7" xfId="922"/>
    <cellStyle name="Normal 4 9 8" xfId="923"/>
    <cellStyle name="Normal 4 9 9" xfId="924"/>
    <cellStyle name="Normal 40" xfId="662"/>
    <cellStyle name="Normal 41" xfId="925"/>
    <cellStyle name="Normal 42" xfId="660"/>
    <cellStyle name="Normal 42 2" xfId="926"/>
    <cellStyle name="Normal 43" xfId="927"/>
    <cellStyle name="Normal 44" xfId="928"/>
    <cellStyle name="Normal 45" xfId="929"/>
    <cellStyle name="Normal 46" xfId="930"/>
    <cellStyle name="Normal 47" xfId="931"/>
    <cellStyle name="Normal 48" xfId="932"/>
    <cellStyle name="Normal 49" xfId="933"/>
    <cellStyle name="Normal 5" xfId="2"/>
    <cellStyle name="Normal 5 10" xfId="585"/>
    <cellStyle name="Normal 5 10 2" xfId="1305"/>
    <cellStyle name="Normal 5 11" xfId="289"/>
    <cellStyle name="Normal 5 11 2" xfId="1180"/>
    <cellStyle name="Normal 5 12" xfId="632"/>
    <cellStyle name="Normal 5 12 2" xfId="1345"/>
    <cellStyle name="Normal 5 13" xfId="647"/>
    <cellStyle name="Normal 5 13 2" xfId="1359"/>
    <cellStyle name="Normal 5 14" xfId="146"/>
    <cellStyle name="Normal 5 14 2" xfId="1157"/>
    <cellStyle name="Normal 5 15" xfId="934"/>
    <cellStyle name="Normal 5 2" xfId="247"/>
    <cellStyle name="Normal 5 2 10" xfId="935"/>
    <cellStyle name="Normal 5 2 11" xfId="1170"/>
    <cellStyle name="Normal 5 2 2" xfId="384"/>
    <cellStyle name="Normal 5 2 2 2" xfId="561"/>
    <cellStyle name="Normal 5 2 2 2 2" xfId="1299"/>
    <cellStyle name="Normal 5 2 2 3" xfId="486"/>
    <cellStyle name="Normal 5 2 2 3 2" xfId="1259"/>
    <cellStyle name="Normal 5 2 2 4" xfId="602"/>
    <cellStyle name="Normal 5 2 2 4 2" xfId="1320"/>
    <cellStyle name="Normal 5 2 2 5" xfId="936"/>
    <cellStyle name="Normal 5 2 2 6" xfId="1219"/>
    <cellStyle name="Normal 5 2 3" xfId="346"/>
    <cellStyle name="Normal 5 2 3 2" xfId="517"/>
    <cellStyle name="Normal 5 2 3 2 2" xfId="1281"/>
    <cellStyle name="Normal 5 2 3 3" xfId="937"/>
    <cellStyle name="Normal 5 2 3 4" xfId="1206"/>
    <cellStyle name="Normal 5 2 4" xfId="545"/>
    <cellStyle name="Normal 5 2 4 2" xfId="1290"/>
    <cellStyle name="Normal 5 2 5" xfId="468"/>
    <cellStyle name="Normal 5 2 5 2" xfId="1249"/>
    <cellStyle name="Normal 5 2 6" xfId="591"/>
    <cellStyle name="Normal 5 2 6 2" xfId="1310"/>
    <cellStyle name="Normal 5 2 7" xfId="328"/>
    <cellStyle name="Normal 5 2 7 2" xfId="1193"/>
    <cellStyle name="Normal 5 2 8" xfId="638"/>
    <cellStyle name="Normal 5 2 8 2" xfId="1351"/>
    <cellStyle name="Normal 5 2 9" xfId="653"/>
    <cellStyle name="Normal 5 2 9 2" xfId="1365"/>
    <cellStyle name="Normal 5 3" xfId="298"/>
    <cellStyle name="Normal 5 3 2" xfId="423"/>
    <cellStyle name="Normal 5 3 2 2" xfId="554"/>
    <cellStyle name="Normal 5 3 2 2 2" xfId="1294"/>
    <cellStyle name="Normal 5 3 2 3" xfId="1225"/>
    <cellStyle name="Normal 5 3 3" xfId="494"/>
    <cellStyle name="Normal 5 3 3 2" xfId="1265"/>
    <cellStyle name="Normal 5 3 4" xfId="609"/>
    <cellStyle name="Normal 5 3 4 2" xfId="1326"/>
    <cellStyle name="Normal 5 3 5" xfId="938"/>
    <cellStyle name="Normal 5 3 6" xfId="1187"/>
    <cellStyle name="Normal 5 4" xfId="353"/>
    <cellStyle name="Normal 5 4 2" xfId="472"/>
    <cellStyle name="Normal 5 4 2 2" xfId="1253"/>
    <cellStyle name="Normal 5 4 3" xfId="595"/>
    <cellStyle name="Normal 5 4 3 2" xfId="1314"/>
    <cellStyle name="Normal 5 4 4" xfId="1212"/>
    <cellStyle name="Normal 5 5" xfId="434"/>
    <cellStyle name="Normal 5 5 2" xfId="501"/>
    <cellStyle name="Normal 5 5 2 2" xfId="1269"/>
    <cellStyle name="Normal 5 5 3" xfId="614"/>
    <cellStyle name="Normal 5 5 3 2" xfId="1330"/>
    <cellStyle name="Normal 5 5 4" xfId="1232"/>
    <cellStyle name="Normal 5 6" xfId="441"/>
    <cellStyle name="Normal 5 6 2" xfId="507"/>
    <cellStyle name="Normal 5 6 2 2" xfId="1273"/>
    <cellStyle name="Normal 5 6 3" xfId="620"/>
    <cellStyle name="Normal 5 6 3 2" xfId="1334"/>
    <cellStyle name="Normal 5 6 4" xfId="1236"/>
    <cellStyle name="Normal 5 7" xfId="446"/>
    <cellStyle name="Normal 5 7 2" xfId="512"/>
    <cellStyle name="Normal 5 7 2 2" xfId="1277"/>
    <cellStyle name="Normal 5 7 3" xfId="625"/>
    <cellStyle name="Normal 5 7 3 2" xfId="1338"/>
    <cellStyle name="Normal 5 7 4" xfId="1240"/>
    <cellStyle name="Normal 5 8" xfId="338"/>
    <cellStyle name="Normal 5 8 2" xfId="539"/>
    <cellStyle name="Normal 5 8 2 2" xfId="1286"/>
    <cellStyle name="Normal 5 8 3" xfId="1200"/>
    <cellStyle name="Normal 5 9" xfId="462"/>
    <cellStyle name="Normal 5 9 2" xfId="1245"/>
    <cellStyle name="Normal 50" xfId="939"/>
    <cellStyle name="Normal 51" xfId="940"/>
    <cellStyle name="Normal 52" xfId="941"/>
    <cellStyle name="Normal 53" xfId="942"/>
    <cellStyle name="Normal 54" xfId="943"/>
    <cellStyle name="Normal 55" xfId="944"/>
    <cellStyle name="Normal 56" xfId="217"/>
    <cellStyle name="Normal 56 2" xfId="945"/>
    <cellStyle name="Normal 57" xfId="946"/>
    <cellStyle name="Normal 58" xfId="947"/>
    <cellStyle name="Normal 58 2" xfId="1444"/>
    <cellStyle name="Normal 59" xfId="948"/>
    <cellStyle name="Normal 6" xfId="44"/>
    <cellStyle name="Normal 6 2" xfId="250"/>
    <cellStyle name="Normal 6 2 2" xfId="1127"/>
    <cellStyle name="Normal 6 3" xfId="300"/>
    <cellStyle name="Normal 6 4" xfId="152"/>
    <cellStyle name="Normal 6 5" xfId="949"/>
    <cellStyle name="Normal 60" xfId="950"/>
    <cellStyle name="Normal 61" xfId="951"/>
    <cellStyle name="Normal 62" xfId="952"/>
    <cellStyle name="Normal 63" xfId="953"/>
    <cellStyle name="Normal 64" xfId="954"/>
    <cellStyle name="Normal 65" xfId="955"/>
    <cellStyle name="Normal 66" xfId="956"/>
    <cellStyle name="Normal 67" xfId="957"/>
    <cellStyle name="Normal 68" xfId="958"/>
    <cellStyle name="Normal 69" xfId="959"/>
    <cellStyle name="Normal 7" xfId="155"/>
    <cellStyle name="Normal 7 2" xfId="302"/>
    <cellStyle name="Normal 7 2 2" xfId="349"/>
    <cellStyle name="Normal 7 2 3" xfId="961"/>
    <cellStyle name="Normal 7 3" xfId="356"/>
    <cellStyle name="Normal 7 4" xfId="341"/>
    <cellStyle name="Normal 7 5" xfId="293"/>
    <cellStyle name="Normal 7 6" xfId="960"/>
    <cellStyle name="Normal 70" xfId="962"/>
    <cellStyle name="Normal 71" xfId="963"/>
    <cellStyle name="Normal 72" xfId="964"/>
    <cellStyle name="Normal 73" xfId="965"/>
    <cellStyle name="Normal 74" xfId="966"/>
    <cellStyle name="Normal 75" xfId="967"/>
    <cellStyle name="Normal 76" xfId="968"/>
    <cellStyle name="Normal 77" xfId="969"/>
    <cellStyle name="Normal 78" xfId="970"/>
    <cellStyle name="Normal 78 2" xfId="1445"/>
    <cellStyle name="Normal 79" xfId="971"/>
    <cellStyle name="Normal 79 2" xfId="1446"/>
    <cellStyle name="Normal 8" xfId="235"/>
    <cellStyle name="Normal 8 10" xfId="973"/>
    <cellStyle name="Normal 8 11" xfId="974"/>
    <cellStyle name="Normal 8 12" xfId="975"/>
    <cellStyle name="Normal 8 13" xfId="976"/>
    <cellStyle name="Normal 8 14" xfId="977"/>
    <cellStyle name="Normal 8 15" xfId="978"/>
    <cellStyle name="Normal 8 16" xfId="979"/>
    <cellStyle name="Normal 8 17" xfId="980"/>
    <cellStyle name="Normal 8 18" xfId="981"/>
    <cellStyle name="Normal 8 19" xfId="982"/>
    <cellStyle name="Normal 8 2" xfId="251"/>
    <cellStyle name="Normal 8 2 2" xfId="387"/>
    <cellStyle name="Normal 8 2 2 2" xfId="1221"/>
    <cellStyle name="Normal 8 2 3" xfId="489"/>
    <cellStyle name="Normal 8 2 3 2" xfId="1261"/>
    <cellStyle name="Normal 8 2 4" xfId="605"/>
    <cellStyle name="Normal 8 2 4 2" xfId="1322"/>
    <cellStyle name="Normal 8 2 5" xfId="331"/>
    <cellStyle name="Normal 8 2 5 2" xfId="1195"/>
    <cellStyle name="Normal 8 2 6" xfId="641"/>
    <cellStyle name="Normal 8 2 6 2" xfId="1353"/>
    <cellStyle name="Normal 8 2 7" xfId="656"/>
    <cellStyle name="Normal 8 2 7 2" xfId="1367"/>
    <cellStyle name="Normal 8 2 8" xfId="983"/>
    <cellStyle name="Normal 8 2 9" xfId="1172"/>
    <cellStyle name="Normal 8 20" xfId="972"/>
    <cellStyle name="Normal 8 21" xfId="1161"/>
    <cellStyle name="Normal 8 3" xfId="379"/>
    <cellStyle name="Normal 8 3 10" xfId="985"/>
    <cellStyle name="Normal 8 3 11" xfId="986"/>
    <cellStyle name="Normal 8 3 12" xfId="987"/>
    <cellStyle name="Normal 8 3 13" xfId="988"/>
    <cellStyle name="Normal 8 3 14" xfId="989"/>
    <cellStyle name="Normal 8 3 15" xfId="984"/>
    <cellStyle name="Normal 8 3 16" xfId="1214"/>
    <cellStyle name="Normal 8 3 2" xfId="990"/>
    <cellStyle name="Normal 8 3 3" xfId="991"/>
    <cellStyle name="Normal 8 3 4" xfId="992"/>
    <cellStyle name="Normal 8 3 5" xfId="993"/>
    <cellStyle name="Normal 8 3 6" xfId="994"/>
    <cellStyle name="Normal 8 3 7" xfId="995"/>
    <cellStyle name="Normal 8 3 8" xfId="996"/>
    <cellStyle name="Normal 8 3 9" xfId="997"/>
    <cellStyle name="Normal 8 4" xfId="482"/>
    <cellStyle name="Normal 8 4 10" xfId="999"/>
    <cellStyle name="Normal 8 4 11" xfId="1000"/>
    <cellStyle name="Normal 8 4 12" xfId="1001"/>
    <cellStyle name="Normal 8 4 13" xfId="1002"/>
    <cellStyle name="Normal 8 4 14" xfId="1003"/>
    <cellStyle name="Normal 8 4 15" xfId="998"/>
    <cellStyle name="Normal 8 4 16" xfId="1255"/>
    <cellStyle name="Normal 8 4 2" xfId="1004"/>
    <cellStyle name="Normal 8 4 3" xfId="1005"/>
    <cellStyle name="Normal 8 4 4" xfId="1006"/>
    <cellStyle name="Normal 8 4 5" xfId="1007"/>
    <cellStyle name="Normal 8 4 6" xfId="1008"/>
    <cellStyle name="Normal 8 4 7" xfId="1009"/>
    <cellStyle name="Normal 8 4 8" xfId="1010"/>
    <cellStyle name="Normal 8 4 9" xfId="1011"/>
    <cellStyle name="Normal 8 5" xfId="598"/>
    <cellStyle name="Normal 8 5 10" xfId="1013"/>
    <cellStyle name="Normal 8 5 11" xfId="1014"/>
    <cellStyle name="Normal 8 5 12" xfId="1015"/>
    <cellStyle name="Normal 8 5 13" xfId="1016"/>
    <cellStyle name="Normal 8 5 14" xfId="1017"/>
    <cellStyle name="Normal 8 5 15" xfId="1012"/>
    <cellStyle name="Normal 8 5 16" xfId="1316"/>
    <cellStyle name="Normal 8 5 2" xfId="1018"/>
    <cellStyle name="Normal 8 5 3" xfId="1019"/>
    <cellStyle name="Normal 8 5 4" xfId="1020"/>
    <cellStyle name="Normal 8 5 5" xfId="1021"/>
    <cellStyle name="Normal 8 5 6" xfId="1022"/>
    <cellStyle name="Normal 8 5 7" xfId="1023"/>
    <cellStyle name="Normal 8 5 8" xfId="1024"/>
    <cellStyle name="Normal 8 5 9" xfId="1025"/>
    <cellStyle name="Normal 8 6" xfId="324"/>
    <cellStyle name="Normal 8 6 10" xfId="1027"/>
    <cellStyle name="Normal 8 6 11" xfId="1028"/>
    <cellStyle name="Normal 8 6 12" xfId="1029"/>
    <cellStyle name="Normal 8 6 13" xfId="1030"/>
    <cellStyle name="Normal 8 6 14" xfId="1026"/>
    <cellStyle name="Normal 8 6 15" xfId="1189"/>
    <cellStyle name="Normal 8 6 2" xfId="1031"/>
    <cellStyle name="Normal 8 6 3" xfId="1032"/>
    <cellStyle name="Normal 8 6 4" xfId="1033"/>
    <cellStyle name="Normal 8 6 5" xfId="1034"/>
    <cellStyle name="Normal 8 6 6" xfId="1035"/>
    <cellStyle name="Normal 8 6 7" xfId="1036"/>
    <cellStyle name="Normal 8 6 8" xfId="1037"/>
    <cellStyle name="Normal 8 6 9" xfId="1038"/>
    <cellStyle name="Normal 8 7" xfId="634"/>
    <cellStyle name="Normal 8 7 2" xfId="1039"/>
    <cellStyle name="Normal 8 7 3" xfId="1347"/>
    <cellStyle name="Normal 8 8" xfId="649"/>
    <cellStyle name="Normal 8 8 2" xfId="1040"/>
    <cellStyle name="Normal 8 8 3" xfId="1361"/>
    <cellStyle name="Normal 8 9" xfId="1041"/>
    <cellStyle name="Normal 80" xfId="1042"/>
    <cellStyle name="Normal 80 2" xfId="1447"/>
    <cellStyle name="Normal 81" xfId="256"/>
    <cellStyle name="Normal 81 2" xfId="263"/>
    <cellStyle name="Normal 81 3" xfId="1043"/>
    <cellStyle name="Normal 81 3 2" xfId="1448"/>
    <cellStyle name="Normal 82" xfId="1044"/>
    <cellStyle name="Normal 82 2" xfId="1449"/>
    <cellStyle name="Normal 88" xfId="1045"/>
    <cellStyle name="Normal 88 2" xfId="1450"/>
    <cellStyle name="Normal 9" xfId="254"/>
    <cellStyle name="Normal 9 10" xfId="1047"/>
    <cellStyle name="Normal 9 11" xfId="1048"/>
    <cellStyle name="Normal 9 12" xfId="1049"/>
    <cellStyle name="Normal 9 13" xfId="1050"/>
    <cellStyle name="Normal 9 14" xfId="1051"/>
    <cellStyle name="Normal 9 15" xfId="1052"/>
    <cellStyle name="Normal 9 16" xfId="1053"/>
    <cellStyle name="Normal 9 17" xfId="1054"/>
    <cellStyle name="Normal 9 18" xfId="1055"/>
    <cellStyle name="Normal 9 19" xfId="1056"/>
    <cellStyle name="Normal 9 2" xfId="427"/>
    <cellStyle name="Normal 9 2 2" xfId="1057"/>
    <cellStyle name="Normal 9 20" xfId="1046"/>
    <cellStyle name="Normal 9 3" xfId="333"/>
    <cellStyle name="Normal 9 3 10" xfId="1059"/>
    <cellStyle name="Normal 9 3 11" xfId="1060"/>
    <cellStyle name="Normal 9 3 12" xfId="1061"/>
    <cellStyle name="Normal 9 3 13" xfId="1062"/>
    <cellStyle name="Normal 9 3 14" xfId="1063"/>
    <cellStyle name="Normal 9 3 15" xfId="1058"/>
    <cellStyle name="Normal 9 3 2" xfId="1064"/>
    <cellStyle name="Normal 9 3 3" xfId="1065"/>
    <cellStyle name="Normal 9 3 4" xfId="1066"/>
    <cellStyle name="Normal 9 3 5" xfId="1067"/>
    <cellStyle name="Normal 9 3 6" xfId="1068"/>
    <cellStyle name="Normal 9 3 7" xfId="1069"/>
    <cellStyle name="Normal 9 3 8" xfId="1070"/>
    <cellStyle name="Normal 9 3 9" xfId="1071"/>
    <cellStyle name="Normal 9 4" xfId="1072"/>
    <cellStyle name="Normal 9 4 10" xfId="1073"/>
    <cellStyle name="Normal 9 4 11" xfId="1074"/>
    <cellStyle name="Normal 9 4 12" xfId="1075"/>
    <cellStyle name="Normal 9 4 13" xfId="1076"/>
    <cellStyle name="Normal 9 4 14" xfId="1077"/>
    <cellStyle name="Normal 9 4 2" xfId="1078"/>
    <cellStyle name="Normal 9 4 3" xfId="1079"/>
    <cellStyle name="Normal 9 4 4" xfId="1080"/>
    <cellStyle name="Normal 9 4 5" xfId="1081"/>
    <cellStyle name="Normal 9 4 6" xfId="1082"/>
    <cellStyle name="Normal 9 4 7" xfId="1083"/>
    <cellStyle name="Normal 9 4 8" xfId="1084"/>
    <cellStyle name="Normal 9 4 9" xfId="1085"/>
    <cellStyle name="Normal 9 5" xfId="1086"/>
    <cellStyle name="Normal 9 5 10" xfId="1087"/>
    <cellStyle name="Normal 9 5 11" xfId="1088"/>
    <cellStyle name="Normal 9 5 12" xfId="1089"/>
    <cellStyle name="Normal 9 5 13" xfId="1090"/>
    <cellStyle name="Normal 9 5 14" xfId="1091"/>
    <cellStyle name="Normal 9 5 2" xfId="1092"/>
    <cellStyle name="Normal 9 5 3" xfId="1093"/>
    <cellStyle name="Normal 9 5 4" xfId="1094"/>
    <cellStyle name="Normal 9 5 5" xfId="1095"/>
    <cellStyle name="Normal 9 5 6" xfId="1096"/>
    <cellStyle name="Normal 9 5 7" xfId="1097"/>
    <cellStyle name="Normal 9 5 8" xfId="1098"/>
    <cellStyle name="Normal 9 5 9" xfId="1099"/>
    <cellStyle name="Normal 9 6" xfId="1100"/>
    <cellStyle name="Normal 9 6 10" xfId="1101"/>
    <cellStyle name="Normal 9 6 11" xfId="1102"/>
    <cellStyle name="Normal 9 6 12" xfId="1103"/>
    <cellStyle name="Normal 9 6 13" xfId="1104"/>
    <cellStyle name="Normal 9 6 2" xfId="1105"/>
    <cellStyle name="Normal 9 6 3" xfId="1106"/>
    <cellStyle name="Normal 9 6 4" xfId="1107"/>
    <cellStyle name="Normal 9 6 5" xfId="1108"/>
    <cellStyle name="Normal 9 6 6" xfId="1109"/>
    <cellStyle name="Normal 9 6 7" xfId="1110"/>
    <cellStyle name="Normal 9 6 8" xfId="1111"/>
    <cellStyle name="Normal 9 6 9" xfId="1112"/>
    <cellStyle name="Normal 9 7" xfId="1113"/>
    <cellStyle name="Normal 9 8" xfId="1114"/>
    <cellStyle name="Normal 9 9" xfId="1115"/>
    <cellStyle name="Normale_IBS ASIA 10-2001Price List" xfId="253"/>
    <cellStyle name="Not 2" xfId="218"/>
    <cellStyle name="Not 3" xfId="322"/>
    <cellStyle name="Not 3 2" xfId="413"/>
    <cellStyle name="Not 4" xfId="377"/>
    <cellStyle name="Not 5" xfId="286"/>
    <cellStyle name="Not 6" xfId="219"/>
    <cellStyle name="Note" xfId="45"/>
    <cellStyle name="Nötr 2" xfId="220"/>
    <cellStyle name="Nötr 3" xfId="414"/>
    <cellStyle name="Œ…‹æØ‚è [0.00]_laroux" xfId="114"/>
    <cellStyle name="Œ…‹æØ‚è_laroux" xfId="115"/>
    <cellStyle name="Output" xfId="46"/>
    <cellStyle name="ParaBirimi 2" xfId="1136"/>
    <cellStyle name="ParaBirimi 3" xfId="1145"/>
    <cellStyle name="ParaBirimi 3 2" xfId="1463"/>
    <cellStyle name="Percent [0]" xfId="116"/>
    <cellStyle name="Percent [00]" xfId="117"/>
    <cellStyle name="Percent [2]" xfId="118"/>
    <cellStyle name="Percent 2" xfId="1116"/>
    <cellStyle name="Percent 3" xfId="1143"/>
    <cellStyle name="Percent 3 2" xfId="1461"/>
    <cellStyle name="PrePop Currency (0)" xfId="119"/>
    <cellStyle name="PrePop Currency (2)" xfId="120"/>
    <cellStyle name="PrePop Units (0)" xfId="121"/>
    <cellStyle name="PrePop Units (1)" xfId="122"/>
    <cellStyle name="PrePop Units (2)" xfId="123"/>
    <cellStyle name="PSChar" xfId="124"/>
    <cellStyle name="PSDate" xfId="125"/>
    <cellStyle name="PSDec" xfId="126"/>
    <cellStyle name="PSHeading" xfId="127"/>
    <cellStyle name="PSHeading 2" xfId="449"/>
    <cellStyle name="PSHeading 3" xfId="476"/>
    <cellStyle name="PSHeading 4" xfId="458"/>
    <cellStyle name="PSHeading 5" xfId="455"/>
    <cellStyle name="PSHeading 6" xfId="454"/>
    <cellStyle name="PSHeading 7" xfId="498"/>
    <cellStyle name="PSInt" xfId="128"/>
    <cellStyle name="PSSpacer" xfId="129"/>
    <cellStyle name="Stil 1" xfId="53"/>
    <cellStyle name="Stil 1 2" xfId="222"/>
    <cellStyle name="Stil 1 3" xfId="239"/>
    <cellStyle name="Style 1" xfId="47"/>
    <cellStyle name="SütunDüzeyi_2_T288-MSF002-OG MALZEME-EMTA" xfId="130"/>
    <cellStyle name="Text Indent A" xfId="131"/>
    <cellStyle name="Text Indent B" xfId="132"/>
    <cellStyle name="Text Indent C" xfId="133"/>
    <cellStyle name="Title" xfId="48"/>
    <cellStyle name="Toplam 2" xfId="224"/>
    <cellStyle name="Toplam 3" xfId="134"/>
    <cellStyle name="Total" xfId="49"/>
    <cellStyle name="Total 2" xfId="225"/>
    <cellStyle name="Uyarı Metni 2" xfId="226"/>
    <cellStyle name="Uyarı Metni 3" xfId="233"/>
    <cellStyle name="Virgül [0]_03.04.02.danone-boş keşif" xfId="135"/>
    <cellStyle name="Virgül 10" xfId="436"/>
    <cellStyle name="Virgül 10 2" xfId="503"/>
    <cellStyle name="Virgül 10 3" xfId="616"/>
    <cellStyle name="Virgül 11" xfId="437"/>
    <cellStyle name="Virgül 11 2" xfId="504"/>
    <cellStyle name="Virgül 11 3" xfId="617"/>
    <cellStyle name="Virgül 12" xfId="60"/>
    <cellStyle name="Virgül 12 2" xfId="428"/>
    <cellStyle name="Virgül 12 2 2" xfId="1227"/>
    <cellStyle name="Virgül 12 3" xfId="1150"/>
    <cellStyle name="Virgül 13" xfId="430"/>
    <cellStyle name="Virgül 13 2" xfId="1229"/>
    <cellStyle name="Virgül 14" xfId="429"/>
    <cellStyle name="Virgül 14 2" xfId="1228"/>
    <cellStyle name="Virgül 15" xfId="443"/>
    <cellStyle name="Virgül 15 2" xfId="509"/>
    <cellStyle name="Virgül 15 3" xfId="622"/>
    <cellStyle name="Virgül 16" xfId="61"/>
    <cellStyle name="Virgül 16 2" xfId="514"/>
    <cellStyle name="Virgül 16 3" xfId="448"/>
    <cellStyle name="Virgül 16 3 2" xfId="1242"/>
    <cellStyle name="Virgül 16 4" xfId="1151"/>
    <cellStyle name="Virgül 17" xfId="343"/>
    <cellStyle name="Virgül 17 2" xfId="551"/>
    <cellStyle name="Virgül 18" xfId="567"/>
    <cellStyle name="Virgül 19" xfId="536"/>
    <cellStyle name="Virgül 2" xfId="145"/>
    <cellStyle name="Virgül 2 10" xfId="461"/>
    <cellStyle name="Virgül 2 10 2" xfId="1244"/>
    <cellStyle name="Virgül 2 11" xfId="584"/>
    <cellStyle name="Virgül 2 11 2" xfId="1304"/>
    <cellStyle name="Virgül 2 12" xfId="288"/>
    <cellStyle name="Virgül 2 12 2" xfId="1179"/>
    <cellStyle name="Virgül 2 13" xfId="631"/>
    <cellStyle name="Virgül 2 13 2" xfId="1344"/>
    <cellStyle name="Virgül 2 14" xfId="646"/>
    <cellStyle name="Virgül 2 14 2" xfId="1358"/>
    <cellStyle name="Virgül 2 15" xfId="1156"/>
    <cellStyle name="Virgül 2 2" xfId="154"/>
    <cellStyle name="Virgül 2 2 2" xfId="240"/>
    <cellStyle name="Virgül 2 2 2 2" xfId="54"/>
    <cellStyle name="Virgül 2 2 2 2 2" xfId="262"/>
    <cellStyle name="Virgül 2 2 2 2 2 2" xfId="1176"/>
    <cellStyle name="Virgül 2 2 2 2 3" xfId="1147"/>
    <cellStyle name="Virgül 2 2 2 3" xfId="1164"/>
    <cellStyle name="Virgül 2 2 3" xfId="301"/>
    <cellStyle name="Virgül 2 3" xfId="59"/>
    <cellStyle name="Virgül 2 3 2" xfId="327"/>
    <cellStyle name="Virgül 2 3 2 2" xfId="425"/>
    <cellStyle name="Virgül 2 3 2 3" xfId="1192"/>
    <cellStyle name="Virgül 2 3 3" xfId="383"/>
    <cellStyle name="Virgül 2 3 3 2" xfId="485"/>
    <cellStyle name="Virgül 2 3 3 2 2" xfId="1258"/>
    <cellStyle name="Virgül 2 3 3 3" xfId="601"/>
    <cellStyle name="Virgül 2 3 3 3 2" xfId="1319"/>
    <cellStyle name="Virgül 2 3 3 4" xfId="1218"/>
    <cellStyle name="Virgül 2 3 4" xfId="292"/>
    <cellStyle name="Virgül 2 3 5" xfId="637"/>
    <cellStyle name="Virgül 2 3 5 2" xfId="1350"/>
    <cellStyle name="Virgül 2 3 6" xfId="652"/>
    <cellStyle name="Virgül 2 3 6 2" xfId="1364"/>
    <cellStyle name="Virgül 2 3 7" xfId="246"/>
    <cellStyle name="Virgül 2 3 7 2" xfId="1169"/>
    <cellStyle name="Virgül 2 4" xfId="297"/>
    <cellStyle name="Virgül 2 4 2" xfId="422"/>
    <cellStyle name="Virgül 2 4 2 2" xfId="560"/>
    <cellStyle name="Virgül 2 4 2 2 2" xfId="1298"/>
    <cellStyle name="Virgül 2 4 2 3" xfId="493"/>
    <cellStyle name="Virgül 2 4 2 3 2" xfId="1264"/>
    <cellStyle name="Virgül 2 4 2 4" xfId="608"/>
    <cellStyle name="Virgül 2 4 2 4 2" xfId="1325"/>
    <cellStyle name="Virgül 2 4 2 5" xfId="1224"/>
    <cellStyle name="Virgül 2 4 3" xfId="345"/>
    <cellStyle name="Virgül 2 4 3 2" xfId="516"/>
    <cellStyle name="Virgül 2 4 3 2 2" xfId="1280"/>
    <cellStyle name="Virgül 2 4 3 3" xfId="1205"/>
    <cellStyle name="Virgül 2 4 4" xfId="544"/>
    <cellStyle name="Virgül 2 4 4 2" xfId="1289"/>
    <cellStyle name="Virgül 2 4 5" xfId="467"/>
    <cellStyle name="Virgül 2 4 5 2" xfId="1248"/>
    <cellStyle name="Virgül 2 4 6" xfId="590"/>
    <cellStyle name="Virgül 2 4 6 2" xfId="1309"/>
    <cellStyle name="Virgül 2 4 7" xfId="1186"/>
    <cellStyle name="Virgül 2 5" xfId="352"/>
    <cellStyle name="Virgül 2 5 2" xfId="553"/>
    <cellStyle name="Virgül 2 5 2 2" xfId="1293"/>
    <cellStyle name="Virgül 2 5 3" xfId="471"/>
    <cellStyle name="Virgül 2 5 3 2" xfId="1252"/>
    <cellStyle name="Virgül 2 5 4" xfId="594"/>
    <cellStyle name="Virgül 2 5 4 2" xfId="1313"/>
    <cellStyle name="Virgül 2 5 5" xfId="1211"/>
    <cellStyle name="Virgül 2 6" xfId="433"/>
    <cellStyle name="Virgül 2 6 2" xfId="500"/>
    <cellStyle name="Virgül 2 6 2 2" xfId="1268"/>
    <cellStyle name="Virgül 2 6 3" xfId="613"/>
    <cellStyle name="Virgül 2 6 3 2" xfId="1329"/>
    <cellStyle name="Virgül 2 6 4" xfId="1231"/>
    <cellStyle name="Virgül 2 7" xfId="440"/>
    <cellStyle name="Virgül 2 7 2" xfId="506"/>
    <cellStyle name="Virgül 2 7 2 2" xfId="1272"/>
    <cellStyle name="Virgül 2 7 3" xfId="619"/>
    <cellStyle name="Virgül 2 7 3 2" xfId="1333"/>
    <cellStyle name="Virgül 2 7 4" xfId="1235"/>
    <cellStyle name="Virgül 2 8" xfId="445"/>
    <cellStyle name="Virgül 2 8 2" xfId="511"/>
    <cellStyle name="Virgül 2 8 2 2" xfId="1276"/>
    <cellStyle name="Virgül 2 8 3" xfId="624"/>
    <cellStyle name="Virgül 2 8 3 2" xfId="1337"/>
    <cellStyle name="Virgül 2 8 4" xfId="1239"/>
    <cellStyle name="Virgül 2 9" xfId="337"/>
    <cellStyle name="Virgül 2 9 2" xfId="538"/>
    <cellStyle name="Virgül 2 9 2 2" xfId="1285"/>
    <cellStyle name="Virgül 2 9 3" xfId="1199"/>
    <cellStyle name="Virgül 20" xfId="566"/>
    <cellStyle name="Virgül 21" xfId="465"/>
    <cellStyle name="Virgül 22" xfId="451"/>
    <cellStyle name="Virgül 23" xfId="571"/>
    <cellStyle name="Virgül 24" xfId="479"/>
    <cellStyle name="Virgül 25" xfId="570"/>
    <cellStyle name="Virgül 26" xfId="453"/>
    <cellStyle name="Virgül 27" xfId="459"/>
    <cellStyle name="Virgül 28" xfId="475"/>
    <cellStyle name="Virgül 29" xfId="579"/>
    <cellStyle name="Virgül 3" xfId="58"/>
    <cellStyle name="Virgül 3 10" xfId="463"/>
    <cellStyle name="Virgül 3 10 2" xfId="1246"/>
    <cellStyle name="Virgül 3 11" xfId="586"/>
    <cellStyle name="Virgül 3 11 2" xfId="1306"/>
    <cellStyle name="Virgül 3 12" xfId="290"/>
    <cellStyle name="Virgül 3 12 2" xfId="1181"/>
    <cellStyle name="Virgül 3 13" xfId="633"/>
    <cellStyle name="Virgül 3 13 2" xfId="1346"/>
    <cellStyle name="Virgül 3 14" xfId="648"/>
    <cellStyle name="Virgül 3 14 2" xfId="1360"/>
    <cellStyle name="Virgül 3 15" xfId="147"/>
    <cellStyle name="Virgül 3 15 2" xfId="1158"/>
    <cellStyle name="Virgül 3 16" xfId="1149"/>
    <cellStyle name="Virgül 3 2" xfId="241"/>
    <cellStyle name="Virgül 3 2 2" xfId="381"/>
    <cellStyle name="Virgül 3 2 2 2" xfId="1216"/>
    <cellStyle name="Virgül 3 2 3" xfId="347"/>
    <cellStyle name="Virgül 3 2 3 2" xfId="562"/>
    <cellStyle name="Virgül 3 2 3 2 2" xfId="1300"/>
    <cellStyle name="Virgül 3 2 3 3" xfId="518"/>
    <cellStyle name="Virgül 3 2 3 3 2" xfId="1282"/>
    <cellStyle name="Virgül 3 2 3 4" xfId="1207"/>
    <cellStyle name="Virgül 3 2 4" xfId="546"/>
    <cellStyle name="Virgül 3 2 4 2" xfId="1291"/>
    <cellStyle name="Virgül 3 2 5" xfId="469"/>
    <cellStyle name="Virgül 3 2 5 2" xfId="1250"/>
    <cellStyle name="Virgül 3 2 6" xfId="592"/>
    <cellStyle name="Virgül 3 2 6 2" xfId="1311"/>
    <cellStyle name="Virgül 3 2 7" xfId="1165"/>
    <cellStyle name="Virgül 3 3" xfId="248"/>
    <cellStyle name="Virgül 3 3 2" xfId="260"/>
    <cellStyle name="Virgül 3 3 2 2" xfId="555"/>
    <cellStyle name="Virgül 3 3 2 2 2" xfId="1295"/>
    <cellStyle name="Virgül 3 3 2 3" xfId="1175"/>
    <cellStyle name="Virgül 3 3 3" xfId="385"/>
    <cellStyle name="Virgül 3 3 3 2" xfId="1220"/>
    <cellStyle name="Virgül 3 3 4" xfId="487"/>
    <cellStyle name="Virgül 3 3 4 2" xfId="1260"/>
    <cellStyle name="Virgül 3 3 5" xfId="603"/>
    <cellStyle name="Virgül 3 3 5 2" xfId="1321"/>
    <cellStyle name="Virgül 3 3 6" xfId="329"/>
    <cellStyle name="Virgül 3 3 6 2" xfId="1194"/>
    <cellStyle name="Virgül 3 3 7" xfId="639"/>
    <cellStyle name="Virgül 3 3 7 2" xfId="1352"/>
    <cellStyle name="Virgül 3 3 8" xfId="654"/>
    <cellStyle name="Virgül 3 3 8 2" xfId="1366"/>
    <cellStyle name="Virgül 3 3 9" xfId="1171"/>
    <cellStyle name="Virgül 3 4" xfId="63"/>
    <cellStyle name="Virgül 3 4 2" xfId="424"/>
    <cellStyle name="Virgül 3 4 2 2" xfId="1226"/>
    <cellStyle name="Virgül 3 4 3" xfId="495"/>
    <cellStyle name="Virgül 3 4 3 2" xfId="1266"/>
    <cellStyle name="Virgül 3 4 4" xfId="610"/>
    <cellStyle name="Virgül 3 4 4 2" xfId="1327"/>
    <cellStyle name="Virgül 3 4 5" xfId="299"/>
    <cellStyle name="Virgül 3 4 5 2" xfId="1188"/>
    <cellStyle name="Virgül 3 4 6" xfId="1152"/>
    <cellStyle name="Virgül 3 5" xfId="354"/>
    <cellStyle name="Virgül 3 5 2" xfId="473"/>
    <cellStyle name="Virgül 3 5 2 2" xfId="1254"/>
    <cellStyle name="Virgül 3 5 3" xfId="596"/>
    <cellStyle name="Virgül 3 5 3 2" xfId="1315"/>
    <cellStyle name="Virgül 3 5 4" xfId="1213"/>
    <cellStyle name="Virgül 3 6" xfId="435"/>
    <cellStyle name="Virgül 3 6 2" xfId="502"/>
    <cellStyle name="Virgül 3 6 2 2" xfId="1270"/>
    <cellStyle name="Virgül 3 6 3" xfId="615"/>
    <cellStyle name="Virgül 3 6 3 2" xfId="1331"/>
    <cellStyle name="Virgül 3 6 4" xfId="1233"/>
    <cellStyle name="Virgül 3 7" xfId="442"/>
    <cellStyle name="Virgül 3 7 2" xfId="508"/>
    <cellStyle name="Virgül 3 7 2 2" xfId="1274"/>
    <cellStyle name="Virgül 3 7 3" xfId="621"/>
    <cellStyle name="Virgül 3 7 3 2" xfId="1335"/>
    <cellStyle name="Virgül 3 7 4" xfId="1237"/>
    <cellStyle name="Virgül 3 8" xfId="447"/>
    <cellStyle name="Virgül 3 8 2" xfId="513"/>
    <cellStyle name="Virgül 3 8 2 2" xfId="1278"/>
    <cellStyle name="Virgül 3 8 3" xfId="626"/>
    <cellStyle name="Virgül 3 8 3 2" xfId="1339"/>
    <cellStyle name="Virgül 3 8 4" xfId="1241"/>
    <cellStyle name="Virgül 3 9" xfId="339"/>
    <cellStyle name="Virgül 3 9 2" xfId="540"/>
    <cellStyle name="Virgül 3 9 2 2" xfId="1287"/>
    <cellStyle name="Virgül 3 9 3" xfId="1201"/>
    <cellStyle name="Virgül 30" xfId="587"/>
    <cellStyle name="Virgül 31" xfId="580"/>
    <cellStyle name="Virgül 32" xfId="643"/>
    <cellStyle name="Virgül 32 2" xfId="1355"/>
    <cellStyle name="Virgül 33" xfId="644"/>
    <cellStyle name="Virgül 33 2" xfId="1356"/>
    <cellStyle name="Virgül 34" xfId="627"/>
    <cellStyle name="Virgül 34 2" xfId="1340"/>
    <cellStyle name="Virgül 35" xfId="628"/>
    <cellStyle name="Virgül 35 2" xfId="1341"/>
    <cellStyle name="Virgül 36" xfId="629"/>
    <cellStyle name="Virgül 36 2" xfId="1342"/>
    <cellStyle name="Virgül 37" xfId="658"/>
    <cellStyle name="Virgül 37 2" xfId="1369"/>
    <cellStyle name="Virgül 38" xfId="659"/>
    <cellStyle name="Virgül 39" xfId="1135"/>
    <cellStyle name="Virgül 39 2" xfId="1458"/>
    <cellStyle name="Virgül 4" xfId="153"/>
    <cellStyle name="Virgül 4 2" xfId="242"/>
    <cellStyle name="Virgül 4 2 2" xfId="1166"/>
    <cellStyle name="Virgül 4 3" xfId="1159"/>
    <cellStyle name="Virgül 5" xfId="198"/>
    <cellStyle name="Virgül 5 2" xfId="261"/>
    <cellStyle name="Virgül 5 2 2" xfId="375"/>
    <cellStyle name="Virgül 5 3" xfId="565"/>
    <cellStyle name="Virgül 6" xfId="236"/>
    <cellStyle name="Virgül 6 2" xfId="252"/>
    <cellStyle name="Virgül 6 2 2" xfId="388"/>
    <cellStyle name="Virgül 6 2 2 2" xfId="1222"/>
    <cellStyle name="Virgül 6 2 3" xfId="490"/>
    <cellStyle name="Virgül 6 2 3 2" xfId="1262"/>
    <cellStyle name="Virgül 6 2 4" xfId="606"/>
    <cellStyle name="Virgül 6 2 4 2" xfId="1323"/>
    <cellStyle name="Virgül 6 2 5" xfId="332"/>
    <cellStyle name="Virgül 6 2 5 2" xfId="1196"/>
    <cellStyle name="Virgül 6 2 6" xfId="642"/>
    <cellStyle name="Virgül 6 2 6 2" xfId="1354"/>
    <cellStyle name="Virgül 6 2 7" xfId="657"/>
    <cellStyle name="Virgül 6 2 7 2" xfId="1368"/>
    <cellStyle name="Virgül 6 2 8" xfId="1173"/>
    <cellStyle name="Virgül 6 3" xfId="380"/>
    <cellStyle name="Virgül 6 3 2" xfId="519"/>
    <cellStyle name="Virgül 6 3 3" xfId="1215"/>
    <cellStyle name="Virgül 6 4" xfId="483"/>
    <cellStyle name="Virgül 6 4 2" xfId="1256"/>
    <cellStyle name="Virgül 6 5" xfId="599"/>
    <cellStyle name="Virgül 6 5 2" xfId="1317"/>
    <cellStyle name="Virgül 6 6" xfId="325"/>
    <cellStyle name="Virgül 6 6 2" xfId="1190"/>
    <cellStyle name="Virgül 6 7" xfId="635"/>
    <cellStyle name="Virgül 6 7 2" xfId="1348"/>
    <cellStyle name="Virgül 6 8" xfId="650"/>
    <cellStyle name="Virgül 6 8 2" xfId="1362"/>
    <cellStyle name="Virgül 6 9" xfId="1162"/>
    <cellStyle name="Virgül 7" xfId="249"/>
    <cellStyle name="Virgül 7 2" xfId="386"/>
    <cellStyle name="Virgül 7 3" xfId="488"/>
    <cellStyle name="Virgül 7 4" xfId="604"/>
    <cellStyle name="Virgül 7 5" xfId="330"/>
    <cellStyle name="Virgül 7 6" xfId="640"/>
    <cellStyle name="Virgül 7 7" xfId="655"/>
    <cellStyle name="Virgül 8" xfId="257"/>
    <cellStyle name="Virgül 8 2" xfId="426"/>
    <cellStyle name="Virgül 8 3" xfId="496"/>
    <cellStyle name="Virgül 8 4" xfId="611"/>
    <cellStyle name="Virgül 8 5" xfId="1174"/>
    <cellStyle name="Virgül 9" xfId="335"/>
    <cellStyle name="Virgül 9 2" xfId="355"/>
    <cellStyle name="Virgül 9 3" xfId="474"/>
    <cellStyle name="Virgül 9 4" xfId="597"/>
    <cellStyle name="Virgül 9 5" xfId="1197"/>
    <cellStyle name="Vurgu1 2" xfId="227"/>
    <cellStyle name="Vurgu1 3" xfId="415"/>
    <cellStyle name="Vurgu2 2" xfId="228"/>
    <cellStyle name="Vurgu2 3" xfId="416"/>
    <cellStyle name="Vurgu3 2" xfId="229"/>
    <cellStyle name="Vurgu3 3" xfId="417"/>
    <cellStyle name="Vurgu4 2" xfId="230"/>
    <cellStyle name="Vurgu4 3" xfId="418"/>
    <cellStyle name="Vurgu5 2" xfId="231"/>
    <cellStyle name="Vurgu5 3" xfId="419"/>
    <cellStyle name="Vurgu6 2" xfId="232"/>
    <cellStyle name="Vurgu6 3" xfId="420"/>
    <cellStyle name="Warning Text" xfId="50"/>
    <cellStyle name="Yüzde 2" xfId="1124"/>
  </cellStyles>
  <dxfs count="0"/>
  <tableStyles count="0" defaultTableStyle="TableStyleMedium9" defaultPivotStyle="PivotStyleLight16"/>
  <colors>
    <mruColors>
      <color rgb="FF99FFCC"/>
      <color rgb="FFCCECFF"/>
      <color rgb="FFFF3E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30"/>
  <sheetViews>
    <sheetView tabSelected="1" view="pageBreakPreview" zoomScaleNormal="100" zoomScaleSheetLayoutView="100" workbookViewId="0">
      <selection activeCell="A2" sqref="A2:F2"/>
    </sheetView>
  </sheetViews>
  <sheetFormatPr defaultColWidth="9.140625" defaultRowHeight="12.75"/>
  <cols>
    <col min="1" max="1" width="7.5703125" style="17" customWidth="1"/>
    <col min="2" max="2" width="72.140625" style="17" customWidth="1"/>
    <col min="3" max="3" width="59" style="17" hidden="1" customWidth="1"/>
    <col min="4" max="6" width="21.7109375" style="17" customWidth="1"/>
    <col min="7" max="16384" width="9.140625" style="17"/>
  </cols>
  <sheetData>
    <row r="1" spans="1:6" ht="63.75" customHeight="1">
      <c r="A1" s="253" t="s">
        <v>90</v>
      </c>
      <c r="B1" s="254"/>
      <c r="C1" s="254"/>
      <c r="D1" s="254"/>
      <c r="E1" s="254"/>
      <c r="F1" s="254"/>
    </row>
    <row r="2" spans="1:6" ht="24.95" customHeight="1">
      <c r="A2" s="261" t="s">
        <v>89</v>
      </c>
      <c r="B2" s="262"/>
      <c r="C2" s="262"/>
      <c r="D2" s="262"/>
      <c r="E2" s="262"/>
      <c r="F2" s="263"/>
    </row>
    <row r="3" spans="1:6" s="5" customFormat="1" ht="24.95" customHeight="1" thickBot="1">
      <c r="A3" s="83" t="s">
        <v>0</v>
      </c>
      <c r="B3" s="84" t="s">
        <v>1</v>
      </c>
      <c r="C3" s="85"/>
      <c r="D3" s="86" t="s">
        <v>218</v>
      </c>
      <c r="E3" s="86" t="s">
        <v>219</v>
      </c>
      <c r="F3" s="86" t="s">
        <v>220</v>
      </c>
    </row>
    <row r="4" spans="1:6" ht="13.5" customHeight="1">
      <c r="A4" s="210">
        <f>KEŞİF!A6</f>
        <v>1</v>
      </c>
      <c r="B4" s="213" t="str">
        <f>KEŞİF!B6</f>
        <v>ANA DAĞITIM VE KOMPANZASYON PANOSU</v>
      </c>
      <c r="C4" s="80"/>
      <c r="D4" s="217">
        <f>KEŞİF!H53</f>
        <v>0</v>
      </c>
      <c r="E4" s="217">
        <f>KEŞİF!I53</f>
        <v>0</v>
      </c>
      <c r="F4" s="217">
        <f>KEŞİF!J53</f>
        <v>0</v>
      </c>
    </row>
    <row r="5" spans="1:6" ht="13.5" customHeight="1">
      <c r="A5" s="211">
        <f>KEŞİF!A55</f>
        <v>2</v>
      </c>
      <c r="B5" s="214" t="str">
        <f>KEŞİF!B55</f>
        <v>DAĞITIM PANOSU (DP)</v>
      </c>
      <c r="C5" s="81"/>
      <c r="D5" s="217">
        <f>KEŞİF!H69</f>
        <v>0</v>
      </c>
      <c r="E5" s="217">
        <f>KEŞİF!I69</f>
        <v>0</v>
      </c>
      <c r="F5" s="217">
        <f>KEŞİF!J69</f>
        <v>0</v>
      </c>
    </row>
    <row r="6" spans="1:6" ht="13.5" customHeight="1">
      <c r="A6" s="212">
        <f>KEŞİF!A71</f>
        <v>3</v>
      </c>
      <c r="B6" s="215" t="str">
        <f>KEŞİF!B71</f>
        <v>LABORATUVAR DAĞITIM PANOSU (LDP)</v>
      </c>
      <c r="C6" s="82"/>
      <c r="D6" s="217">
        <f>KEŞİF!H92</f>
        <v>0</v>
      </c>
      <c r="E6" s="217">
        <f>KEŞİF!I92</f>
        <v>0</v>
      </c>
      <c r="F6" s="217">
        <f>KEŞİF!J92</f>
        <v>0</v>
      </c>
    </row>
    <row r="7" spans="1:6" ht="13.5" customHeight="1">
      <c r="A7" s="212">
        <v>4</v>
      </c>
      <c r="B7" s="215" t="str">
        <f>KEŞİF!B94</f>
        <v>KESİNTİSİZ GÜÇ KAYNAĞI SİSTEMİ</v>
      </c>
      <c r="C7" s="82"/>
      <c r="D7" s="217">
        <f>KEŞİF!H98</f>
        <v>0</v>
      </c>
      <c r="E7" s="217">
        <f>KEŞİF!I98</f>
        <v>0</v>
      </c>
      <c r="F7" s="217">
        <f>KEŞİF!J98</f>
        <v>0</v>
      </c>
    </row>
    <row r="8" spans="1:6" ht="13.5" customHeight="1">
      <c r="A8" s="211">
        <f>KEŞİF!A100</f>
        <v>5</v>
      </c>
      <c r="B8" s="216" t="str">
        <f>KEŞİF!B100</f>
        <v>KABLO TAŞIMA SİSTEMLERİ</v>
      </c>
      <c r="C8" s="81"/>
      <c r="D8" s="217">
        <f>KEŞİF!H114</f>
        <v>0</v>
      </c>
      <c r="E8" s="217">
        <f>KEŞİF!I114</f>
        <v>0</v>
      </c>
      <c r="F8" s="217">
        <f>KEŞİF!J114</f>
        <v>0</v>
      </c>
    </row>
    <row r="9" spans="1:6" ht="13.5" customHeight="1">
      <c r="A9" s="211">
        <f>KEŞİF!A116</f>
        <v>6</v>
      </c>
      <c r="B9" s="214" t="str">
        <f>KEŞİF!B116</f>
        <v>KOMBİNASYON</v>
      </c>
      <c r="C9" s="81"/>
      <c r="D9" s="217">
        <f>KEŞİF!H119</f>
        <v>0</v>
      </c>
      <c r="E9" s="217">
        <f>KEŞİF!I119</f>
        <v>0</v>
      </c>
      <c r="F9" s="217">
        <f>KEŞİF!J119</f>
        <v>0</v>
      </c>
    </row>
    <row r="10" spans="1:6" ht="13.5" customHeight="1">
      <c r="A10" s="211">
        <f>KEŞİF!A121</f>
        <v>7</v>
      </c>
      <c r="B10" s="214" t="str">
        <f>KEŞİF!B121</f>
        <v>KABLOLAR</v>
      </c>
      <c r="C10" s="81"/>
      <c r="D10" s="217">
        <f>KEŞİF!H134</f>
        <v>0</v>
      </c>
      <c r="E10" s="217">
        <f>KEŞİF!I134</f>
        <v>0</v>
      </c>
      <c r="F10" s="217">
        <f>KEŞİF!J134</f>
        <v>0</v>
      </c>
    </row>
    <row r="11" spans="1:6" ht="13.5" customHeight="1">
      <c r="A11" s="211">
        <f>KEŞİF!A136</f>
        <v>8</v>
      </c>
      <c r="B11" s="214" t="str">
        <f>KEŞİF!B136</f>
        <v>SORTİLER</v>
      </c>
      <c r="C11" s="81"/>
      <c r="D11" s="217">
        <f>KEŞİF!H147</f>
        <v>0</v>
      </c>
      <c r="E11" s="217">
        <f>KEŞİF!I147</f>
        <v>0</v>
      </c>
      <c r="F11" s="217">
        <f>KEŞİF!J147</f>
        <v>0</v>
      </c>
    </row>
    <row r="12" spans="1:6" ht="13.5" customHeight="1">
      <c r="A12" s="211">
        <f>KEŞİF!A149</f>
        <v>9</v>
      </c>
      <c r="B12" s="214" t="str">
        <f>KEŞİF!B149</f>
        <v>AYDINLATMA ARMATÜRLERİ</v>
      </c>
      <c r="C12" s="81"/>
      <c r="D12" s="217">
        <f>KEŞİF!H160</f>
        <v>0</v>
      </c>
      <c r="E12" s="217">
        <f>KEŞİF!I160</f>
        <v>0</v>
      </c>
      <c r="F12" s="217">
        <f>KEŞİF!J160</f>
        <v>0</v>
      </c>
    </row>
    <row r="13" spans="1:6" ht="13.5" customHeight="1">
      <c r="A13" s="211">
        <f>KEŞİF!A162</f>
        <v>10</v>
      </c>
      <c r="B13" s="214" t="str">
        <f>KEŞİF!B162</f>
        <v>YANGIN ALGILAMA VE İHBAR</v>
      </c>
      <c r="C13" s="81"/>
      <c r="D13" s="217">
        <f>KEŞİF!H181</f>
        <v>0</v>
      </c>
      <c r="E13" s="217">
        <f>KEŞİF!I181</f>
        <v>0</v>
      </c>
      <c r="F13" s="217">
        <f>KEŞİF!J181</f>
        <v>0</v>
      </c>
    </row>
    <row r="14" spans="1:6" ht="13.5" customHeight="1">
      <c r="A14" s="212">
        <f>KEŞİF!A183</f>
        <v>11</v>
      </c>
      <c r="B14" s="215" t="str">
        <f>KEŞİF!B183</f>
        <v xml:space="preserve">DATA SİSTEMİ  </v>
      </c>
      <c r="C14" s="82"/>
      <c r="D14" s="217">
        <f>KEŞİF!H206</f>
        <v>0</v>
      </c>
      <c r="E14" s="217">
        <f>KEŞİF!I206</f>
        <v>0</v>
      </c>
      <c r="F14" s="217">
        <f>KEŞİF!J206</f>
        <v>0</v>
      </c>
    </row>
    <row r="15" spans="1:6" ht="13.5" customHeight="1">
      <c r="A15" s="212">
        <f>KEŞİF!A208</f>
        <v>12</v>
      </c>
      <c r="B15" s="215" t="str">
        <f>KEŞİF!B208</f>
        <v>CCTV SİSTEMİ</v>
      </c>
      <c r="C15" s="81"/>
      <c r="D15" s="217">
        <f>KEŞİF!H221</f>
        <v>0</v>
      </c>
      <c r="E15" s="217">
        <f>KEŞİF!I221</f>
        <v>0</v>
      </c>
      <c r="F15" s="217">
        <f>KEŞİF!J221</f>
        <v>0</v>
      </c>
    </row>
    <row r="16" spans="1:6" ht="13.5" customHeight="1">
      <c r="A16" s="211">
        <f>KEŞİF!A223</f>
        <v>13</v>
      </c>
      <c r="B16" s="214" t="str">
        <f>KEŞİF!B223</f>
        <v>PARATONER TESİSATI</v>
      </c>
      <c r="C16" s="81"/>
      <c r="D16" s="217">
        <f>KEŞİF!H237</f>
        <v>0</v>
      </c>
      <c r="E16" s="217">
        <f>KEŞİF!I237</f>
        <v>0</v>
      </c>
      <c r="F16" s="217">
        <f>KEŞİF!J237</f>
        <v>0</v>
      </c>
    </row>
    <row r="17" spans="1:46" ht="13.5" customHeight="1">
      <c r="A17" s="211">
        <f>KEŞİF!A239</f>
        <v>14</v>
      </c>
      <c r="B17" s="214" t="str">
        <f>KEŞİF!B239</f>
        <v>ÇEVRE AYDINLATMA TESİSATI</v>
      </c>
      <c r="C17" s="81"/>
      <c r="D17" s="217">
        <f>KEŞİF!H248</f>
        <v>0</v>
      </c>
      <c r="E17" s="217">
        <f>KEŞİF!I248</f>
        <v>0</v>
      </c>
      <c r="F17" s="217">
        <f>KEŞİF!J248</f>
        <v>0</v>
      </c>
    </row>
    <row r="18" spans="1:46" ht="13.5" customHeight="1">
      <c r="A18" s="211">
        <f>KEŞİF!A250</f>
        <v>15</v>
      </c>
      <c r="B18" s="214" t="str">
        <f>KEŞİF!B250</f>
        <v>TOPRAKLAMA TESİSATI</v>
      </c>
      <c r="C18" s="81"/>
      <c r="D18" s="217">
        <f>KEŞİF!H259</f>
        <v>0</v>
      </c>
      <c r="E18" s="217">
        <f>KEŞİF!I259</f>
        <v>0</v>
      </c>
      <c r="F18" s="217">
        <f>KEŞİF!J259</f>
        <v>0</v>
      </c>
    </row>
    <row r="19" spans="1:46" ht="13.5" customHeight="1">
      <c r="A19" s="211">
        <f>KEŞİF!A261</f>
        <v>16</v>
      </c>
      <c r="B19" s="214" t="str">
        <f>KEŞİF!B261</f>
        <v xml:space="preserve">ÇEVRE ALTYAPI </v>
      </c>
      <c r="C19" s="81"/>
      <c r="D19" s="217">
        <f>KEŞİF!H265</f>
        <v>0</v>
      </c>
      <c r="E19" s="217">
        <f>KEŞİF!I265</f>
        <v>0</v>
      </c>
      <c r="F19" s="217">
        <f>KEŞİF!J265</f>
        <v>0</v>
      </c>
    </row>
    <row r="20" spans="1:46" ht="13.5" customHeight="1" thickBot="1">
      <c r="A20" s="211">
        <f>KEŞİF!A267</f>
        <v>17</v>
      </c>
      <c r="B20" s="214" t="str">
        <f>KEŞİF!B267</f>
        <v>İLAVE İŞLER</v>
      </c>
      <c r="C20" s="81"/>
      <c r="D20" s="217">
        <f>KEŞİF!H271</f>
        <v>0</v>
      </c>
      <c r="E20" s="217">
        <f>KEŞİF!I271</f>
        <v>0</v>
      </c>
      <c r="F20" s="217">
        <f>KEŞİF!J271</f>
        <v>0</v>
      </c>
    </row>
    <row r="21" spans="1:46" s="31" customFormat="1" ht="20.100000000000001" customHeight="1" thickBot="1">
      <c r="A21" s="265" t="s">
        <v>217</v>
      </c>
      <c r="B21" s="266"/>
      <c r="C21" s="44"/>
      <c r="D21" s="126">
        <f>SUM(D4:D20)</f>
        <v>0</v>
      </c>
      <c r="E21" s="126">
        <f>SUM(E4:E20)</f>
        <v>0</v>
      </c>
      <c r="F21" s="126">
        <f>SUM(F4:F20)</f>
        <v>0</v>
      </c>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row>
    <row r="22" spans="1:46" s="87" customFormat="1" ht="20.100000000000001" customHeight="1">
      <c r="A22" s="264"/>
      <c r="B22" s="264"/>
      <c r="C22" s="264"/>
      <c r="D22" s="264"/>
      <c r="E22" s="264"/>
      <c r="F22" s="264"/>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row>
    <row r="23" spans="1:46" ht="16.5" thickBot="1">
      <c r="A23" s="255" t="s">
        <v>36</v>
      </c>
      <c r="B23" s="256"/>
      <c r="C23" s="256"/>
      <c r="D23" s="256"/>
      <c r="E23" s="256"/>
      <c r="F23" s="257"/>
    </row>
    <row r="24" spans="1:46" ht="242.25" customHeight="1">
      <c r="A24" s="258" t="s">
        <v>216</v>
      </c>
      <c r="B24" s="259"/>
      <c r="C24" s="259"/>
      <c r="D24" s="259"/>
      <c r="E24" s="259"/>
      <c r="F24" s="260"/>
    </row>
    <row r="30" spans="1:46">
      <c r="B30" s="61"/>
    </row>
  </sheetData>
  <mergeCells count="6">
    <mergeCell ref="A1:F1"/>
    <mergeCell ref="A23:F23"/>
    <mergeCell ref="A24:F24"/>
    <mergeCell ref="A2:F2"/>
    <mergeCell ref="A22:F22"/>
    <mergeCell ref="A21:B21"/>
  </mergeCells>
  <pageMargins left="0.84" right="0.19685039370078741" top="0.86614173228346458" bottom="0.74803149606299213"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281"/>
  <sheetViews>
    <sheetView view="pageBreakPreview" zoomScale="85" zoomScaleNormal="85" zoomScaleSheetLayoutView="85" workbookViewId="0">
      <pane xSplit="10" ySplit="2" topLeftCell="K3" activePane="bottomRight" state="frozenSplit"/>
      <selection activeCell="E4" sqref="E4"/>
      <selection pane="topRight" activeCell="E4" sqref="E4"/>
      <selection pane="bottomLeft" activeCell="E4" sqref="E4"/>
      <selection pane="bottomRight" activeCell="C110" sqref="C110"/>
    </sheetView>
  </sheetViews>
  <sheetFormatPr defaultColWidth="9.140625" defaultRowHeight="12.75"/>
  <cols>
    <col min="1" max="1" width="4.28515625" style="4" customWidth="1"/>
    <col min="2" max="2" width="21.42578125" style="1" customWidth="1"/>
    <col min="3" max="3" width="69.85546875" style="4" customWidth="1"/>
    <col min="4" max="4" width="9.85546875" style="2" customWidth="1"/>
    <col min="5" max="5" width="6.5703125" style="7" customWidth="1"/>
    <col min="6" max="8" width="13.7109375" style="7" customWidth="1"/>
    <col min="9" max="9" width="15.5703125" style="7" customWidth="1"/>
    <col min="10" max="10" width="17.28515625" style="2" customWidth="1"/>
    <col min="11" max="16384" width="9.140625" style="9"/>
  </cols>
  <sheetData>
    <row r="1" spans="1:10" ht="30" customHeight="1" thickBot="1">
      <c r="A1" s="271" t="s">
        <v>88</v>
      </c>
      <c r="B1" s="271"/>
      <c r="C1" s="271"/>
      <c r="D1" s="271"/>
      <c r="E1" s="271"/>
      <c r="F1" s="271"/>
      <c r="G1" s="271"/>
      <c r="H1" s="271"/>
      <c r="I1" s="271"/>
      <c r="J1" s="271"/>
    </row>
    <row r="2" spans="1:10" ht="39.950000000000003" customHeight="1" thickBot="1">
      <c r="A2" s="13" t="s">
        <v>0</v>
      </c>
      <c r="B2" s="10" t="s">
        <v>25</v>
      </c>
      <c r="C2" s="11" t="s">
        <v>1</v>
      </c>
      <c r="D2" s="12" t="s">
        <v>3</v>
      </c>
      <c r="E2" s="13" t="s">
        <v>2</v>
      </c>
      <c r="F2" s="13" t="s">
        <v>27</v>
      </c>
      <c r="G2" s="13" t="s">
        <v>28</v>
      </c>
      <c r="H2" s="13" t="s">
        <v>29</v>
      </c>
      <c r="I2" s="13" t="s">
        <v>30</v>
      </c>
      <c r="J2" s="14" t="s">
        <v>31</v>
      </c>
    </row>
    <row r="3" spans="1:10">
      <c r="A3" s="48"/>
      <c r="B3" s="48"/>
      <c r="C3" s="49"/>
      <c r="D3" s="50"/>
      <c r="E3" s="51"/>
      <c r="F3" s="51"/>
      <c r="G3" s="51"/>
      <c r="H3" s="51"/>
      <c r="I3" s="51"/>
      <c r="J3" s="52"/>
    </row>
    <row r="4" spans="1:10" ht="20.25">
      <c r="A4" s="131"/>
      <c r="B4" s="272" t="s">
        <v>57</v>
      </c>
      <c r="C4" s="272"/>
      <c r="D4" s="132"/>
      <c r="E4" s="132"/>
      <c r="F4" s="132"/>
      <c r="G4" s="132"/>
      <c r="H4" s="132"/>
      <c r="I4" s="132"/>
      <c r="J4" s="133"/>
    </row>
    <row r="5" spans="1:10" ht="73.5" customHeight="1" thickBot="1">
      <c r="A5" s="48"/>
      <c r="B5" s="273" t="s">
        <v>84</v>
      </c>
      <c r="C5" s="273"/>
      <c r="D5" s="273"/>
      <c r="E5" s="273"/>
      <c r="F5" s="273"/>
      <c r="G5" s="273"/>
      <c r="H5" s="273"/>
      <c r="I5" s="273"/>
      <c r="J5" s="273"/>
    </row>
    <row r="6" spans="1:10" ht="13.5" thickBot="1">
      <c r="A6" s="95">
        <v>1</v>
      </c>
      <c r="B6" s="96" t="s">
        <v>86</v>
      </c>
      <c r="C6" s="97"/>
      <c r="D6" s="98"/>
      <c r="E6" s="98"/>
      <c r="F6" s="99"/>
      <c r="G6" s="99"/>
      <c r="H6" s="99"/>
      <c r="I6" s="99"/>
      <c r="J6" s="98"/>
    </row>
    <row r="7" spans="1:10" ht="15" customHeight="1">
      <c r="A7" s="18">
        <v>1</v>
      </c>
      <c r="B7" s="63"/>
      <c r="C7" s="147" t="s">
        <v>106</v>
      </c>
      <c r="D7" s="149">
        <v>1</v>
      </c>
      <c r="E7" s="148" t="s">
        <v>34</v>
      </c>
      <c r="F7" s="65"/>
      <c r="G7" s="65"/>
      <c r="H7" s="152">
        <f t="shared" ref="H7:H40" si="0">F7*D7</f>
        <v>0</v>
      </c>
      <c r="I7" s="152">
        <f t="shared" ref="I7:I40" si="1">G7*D7</f>
        <v>0</v>
      </c>
      <c r="J7" s="153">
        <f>H7+I7</f>
        <v>0</v>
      </c>
    </row>
    <row r="8" spans="1:10" ht="15" customHeight="1">
      <c r="A8" s="140">
        <v>2</v>
      </c>
      <c r="B8" s="63"/>
      <c r="C8" s="147" t="s">
        <v>113</v>
      </c>
      <c r="D8" s="149">
        <v>1</v>
      </c>
      <c r="E8" s="148" t="s">
        <v>34</v>
      </c>
      <c r="F8" s="139"/>
      <c r="G8" s="139"/>
      <c r="H8" s="152">
        <f t="shared" ref="H8" si="2">F8*D8</f>
        <v>0</v>
      </c>
      <c r="I8" s="152">
        <f t="shared" ref="I8" si="3">G8*D8</f>
        <v>0</v>
      </c>
      <c r="J8" s="153">
        <f>H8+I8</f>
        <v>0</v>
      </c>
    </row>
    <row r="9" spans="1:10" ht="15" customHeight="1">
      <c r="A9" s="140">
        <v>3</v>
      </c>
      <c r="B9" s="63"/>
      <c r="C9" s="147" t="s">
        <v>100</v>
      </c>
      <c r="D9" s="149">
        <v>1</v>
      </c>
      <c r="E9" s="148" t="s">
        <v>34</v>
      </c>
      <c r="F9" s="65"/>
      <c r="G9" s="65"/>
      <c r="H9" s="152">
        <f t="shared" si="0"/>
        <v>0</v>
      </c>
      <c r="I9" s="152">
        <f t="shared" si="1"/>
        <v>0</v>
      </c>
      <c r="J9" s="153">
        <f>H9+I9</f>
        <v>0</v>
      </c>
    </row>
    <row r="10" spans="1:10" ht="15" customHeight="1">
      <c r="A10" s="140">
        <v>4</v>
      </c>
      <c r="B10" s="63"/>
      <c r="C10" s="146" t="s">
        <v>107</v>
      </c>
      <c r="D10" s="149">
        <v>1</v>
      </c>
      <c r="E10" s="148" t="s">
        <v>34</v>
      </c>
      <c r="F10" s="65"/>
      <c r="G10" s="65"/>
      <c r="H10" s="152">
        <f t="shared" si="0"/>
        <v>0</v>
      </c>
      <c r="I10" s="152">
        <f t="shared" si="1"/>
        <v>0</v>
      </c>
      <c r="J10" s="153">
        <f t="shared" ref="J10:J46" si="4">H10+I10</f>
        <v>0</v>
      </c>
    </row>
    <row r="11" spans="1:10" ht="15" customHeight="1">
      <c r="A11" s="140">
        <v>5</v>
      </c>
      <c r="B11" s="63"/>
      <c r="C11" s="146" t="s">
        <v>114</v>
      </c>
      <c r="D11" s="149">
        <v>1</v>
      </c>
      <c r="E11" s="148" t="s">
        <v>34</v>
      </c>
      <c r="F11" s="139"/>
      <c r="G11" s="139"/>
      <c r="H11" s="152">
        <f t="shared" ref="H11" si="5">F11*D11</f>
        <v>0</v>
      </c>
      <c r="I11" s="152">
        <f t="shared" ref="I11" si="6">G11*D11</f>
        <v>0</v>
      </c>
      <c r="J11" s="153">
        <f t="shared" ref="J11" si="7">H11+I11</f>
        <v>0</v>
      </c>
    </row>
    <row r="12" spans="1:10" ht="15" customHeight="1">
      <c r="A12" s="140">
        <v>6</v>
      </c>
      <c r="B12" s="63"/>
      <c r="C12" s="146" t="s">
        <v>101</v>
      </c>
      <c r="D12" s="149">
        <v>1</v>
      </c>
      <c r="E12" s="148" t="s">
        <v>34</v>
      </c>
      <c r="F12" s="139"/>
      <c r="G12" s="139"/>
      <c r="H12" s="152">
        <f t="shared" ref="H12" si="8">F12*D12</f>
        <v>0</v>
      </c>
      <c r="I12" s="152">
        <f t="shared" ref="I12" si="9">G12*D12</f>
        <v>0</v>
      </c>
      <c r="J12" s="153">
        <f t="shared" ref="J12" si="10">H12+I12</f>
        <v>0</v>
      </c>
    </row>
    <row r="13" spans="1:10" ht="15" customHeight="1">
      <c r="A13" s="140">
        <v>7</v>
      </c>
      <c r="B13" s="63"/>
      <c r="C13" s="146" t="s">
        <v>40</v>
      </c>
      <c r="D13" s="149">
        <v>2</v>
      </c>
      <c r="E13" s="148" t="s">
        <v>34</v>
      </c>
      <c r="F13" s="139"/>
      <c r="G13" s="139"/>
      <c r="H13" s="152">
        <f t="shared" ref="H13:H14" si="11">F13*D13</f>
        <v>0</v>
      </c>
      <c r="I13" s="152">
        <f t="shared" ref="I13:I14" si="12">G13*D13</f>
        <v>0</v>
      </c>
      <c r="J13" s="153">
        <f t="shared" ref="J13:J14" si="13">H13+I13</f>
        <v>0</v>
      </c>
    </row>
    <row r="14" spans="1:10" ht="15" customHeight="1">
      <c r="A14" s="140">
        <v>8</v>
      </c>
      <c r="B14" s="63"/>
      <c r="C14" s="146" t="s">
        <v>109</v>
      </c>
      <c r="D14" s="149">
        <v>1</v>
      </c>
      <c r="E14" s="148" t="s">
        <v>34</v>
      </c>
      <c r="F14" s="139"/>
      <c r="G14" s="139"/>
      <c r="H14" s="152">
        <f t="shared" si="11"/>
        <v>0</v>
      </c>
      <c r="I14" s="152">
        <f t="shared" si="12"/>
        <v>0</v>
      </c>
      <c r="J14" s="153">
        <f t="shared" si="13"/>
        <v>0</v>
      </c>
    </row>
    <row r="15" spans="1:10" ht="15" customHeight="1">
      <c r="A15" s="140">
        <v>9</v>
      </c>
      <c r="B15" s="63"/>
      <c r="C15" s="146" t="s">
        <v>102</v>
      </c>
      <c r="D15" s="149">
        <v>1</v>
      </c>
      <c r="E15" s="148" t="s">
        <v>34</v>
      </c>
      <c r="F15" s="139"/>
      <c r="G15" s="139"/>
      <c r="H15" s="152">
        <f t="shared" ref="H15" si="14">F15*D15</f>
        <v>0</v>
      </c>
      <c r="I15" s="152">
        <f t="shared" ref="I15" si="15">G15*D15</f>
        <v>0</v>
      </c>
      <c r="J15" s="153">
        <f t="shared" ref="J15" si="16">H15+I15</f>
        <v>0</v>
      </c>
    </row>
    <row r="16" spans="1:10" ht="15" customHeight="1">
      <c r="A16" s="140">
        <v>10</v>
      </c>
      <c r="B16" s="63"/>
      <c r="C16" s="146" t="s">
        <v>110</v>
      </c>
      <c r="D16" s="149">
        <v>9</v>
      </c>
      <c r="E16" s="148" t="s">
        <v>34</v>
      </c>
      <c r="F16" s="65"/>
      <c r="G16" s="65"/>
      <c r="H16" s="152">
        <f t="shared" si="0"/>
        <v>0</v>
      </c>
      <c r="I16" s="152">
        <f t="shared" si="1"/>
        <v>0</v>
      </c>
      <c r="J16" s="153">
        <f t="shared" si="4"/>
        <v>0</v>
      </c>
    </row>
    <row r="17" spans="1:10" ht="15" customHeight="1">
      <c r="A17" s="140">
        <v>11</v>
      </c>
      <c r="B17" s="63"/>
      <c r="C17" s="146" t="s">
        <v>111</v>
      </c>
      <c r="D17" s="149">
        <v>1</v>
      </c>
      <c r="E17" s="148" t="s">
        <v>34</v>
      </c>
      <c r="F17" s="65"/>
      <c r="G17" s="65"/>
      <c r="H17" s="152">
        <f t="shared" si="0"/>
        <v>0</v>
      </c>
      <c r="I17" s="152">
        <f t="shared" si="1"/>
        <v>0</v>
      </c>
      <c r="J17" s="153">
        <f t="shared" si="4"/>
        <v>0</v>
      </c>
    </row>
    <row r="18" spans="1:10" ht="15" customHeight="1">
      <c r="A18" s="140">
        <v>12</v>
      </c>
      <c r="B18" s="63"/>
      <c r="C18" s="146" t="s">
        <v>103</v>
      </c>
      <c r="D18" s="149">
        <v>1</v>
      </c>
      <c r="E18" s="148" t="s">
        <v>34</v>
      </c>
      <c r="F18" s="139"/>
      <c r="G18" s="139"/>
      <c r="H18" s="152">
        <f t="shared" ref="H18" si="17">F18*D18</f>
        <v>0</v>
      </c>
      <c r="I18" s="152">
        <f t="shared" ref="I18" si="18">G18*D18</f>
        <v>0</v>
      </c>
      <c r="J18" s="153">
        <f t="shared" ref="J18" si="19">H18+I18</f>
        <v>0</v>
      </c>
    </row>
    <row r="19" spans="1:10" ht="15" customHeight="1">
      <c r="A19" s="140">
        <v>13</v>
      </c>
      <c r="B19" s="63"/>
      <c r="C19" s="146" t="s">
        <v>91</v>
      </c>
      <c r="D19" s="149">
        <v>3</v>
      </c>
      <c r="E19" s="148" t="s">
        <v>34</v>
      </c>
      <c r="F19" s="65"/>
      <c r="G19" s="65"/>
      <c r="H19" s="152">
        <f t="shared" si="0"/>
        <v>0</v>
      </c>
      <c r="I19" s="152">
        <f t="shared" si="1"/>
        <v>0</v>
      </c>
      <c r="J19" s="153">
        <f t="shared" si="4"/>
        <v>0</v>
      </c>
    </row>
    <row r="20" spans="1:10" ht="15" customHeight="1">
      <c r="A20" s="140">
        <v>14</v>
      </c>
      <c r="B20" s="63"/>
      <c r="C20" s="146" t="s">
        <v>112</v>
      </c>
      <c r="D20" s="149">
        <v>2</v>
      </c>
      <c r="E20" s="148" t="s">
        <v>34</v>
      </c>
      <c r="F20" s="65"/>
      <c r="G20" s="65"/>
      <c r="H20" s="152">
        <f t="shared" si="0"/>
        <v>0</v>
      </c>
      <c r="I20" s="152">
        <f t="shared" si="1"/>
        <v>0</v>
      </c>
      <c r="J20" s="153">
        <f t="shared" si="4"/>
        <v>0</v>
      </c>
    </row>
    <row r="21" spans="1:10" ht="15" customHeight="1">
      <c r="A21" s="140">
        <v>15</v>
      </c>
      <c r="B21" s="63"/>
      <c r="C21" s="146" t="s">
        <v>92</v>
      </c>
      <c r="D21" s="149">
        <v>10</v>
      </c>
      <c r="E21" s="148" t="s">
        <v>34</v>
      </c>
      <c r="F21" s="65"/>
      <c r="G21" s="65"/>
      <c r="H21" s="152">
        <f t="shared" si="0"/>
        <v>0</v>
      </c>
      <c r="I21" s="152">
        <f t="shared" si="1"/>
        <v>0</v>
      </c>
      <c r="J21" s="153">
        <f t="shared" si="4"/>
        <v>0</v>
      </c>
    </row>
    <row r="22" spans="1:10" ht="15" customHeight="1">
      <c r="A22" s="140">
        <v>16</v>
      </c>
      <c r="B22" s="63"/>
      <c r="C22" s="146" t="s">
        <v>104</v>
      </c>
      <c r="D22" s="149">
        <v>1</v>
      </c>
      <c r="E22" s="148" t="s">
        <v>34</v>
      </c>
      <c r="F22" s="139"/>
      <c r="G22" s="139"/>
      <c r="H22" s="152">
        <f t="shared" ref="H22:H24" si="20">F22*D22</f>
        <v>0</v>
      </c>
      <c r="I22" s="152">
        <f t="shared" ref="I22:I24" si="21">G22*D22</f>
        <v>0</v>
      </c>
      <c r="J22" s="153">
        <f t="shared" ref="J22:J24" si="22">H22+I22</f>
        <v>0</v>
      </c>
    </row>
    <row r="23" spans="1:10" ht="15" customHeight="1">
      <c r="A23" s="140">
        <v>17</v>
      </c>
      <c r="B23" s="63"/>
      <c r="C23" s="146" t="s">
        <v>96</v>
      </c>
      <c r="D23" s="149">
        <v>3</v>
      </c>
      <c r="E23" s="148" t="s">
        <v>34</v>
      </c>
      <c r="F23" s="139"/>
      <c r="G23" s="139"/>
      <c r="H23" s="152">
        <f t="shared" si="20"/>
        <v>0</v>
      </c>
      <c r="I23" s="152">
        <f t="shared" si="21"/>
        <v>0</v>
      </c>
      <c r="J23" s="153">
        <f t="shared" si="22"/>
        <v>0</v>
      </c>
    </row>
    <row r="24" spans="1:10" ht="15" customHeight="1">
      <c r="A24" s="140">
        <v>18</v>
      </c>
      <c r="B24" s="63"/>
      <c r="C24" s="146" t="s">
        <v>115</v>
      </c>
      <c r="D24" s="149">
        <v>3</v>
      </c>
      <c r="E24" s="148" t="s">
        <v>34</v>
      </c>
      <c r="F24" s="139"/>
      <c r="G24" s="139"/>
      <c r="H24" s="152">
        <f t="shared" si="20"/>
        <v>0</v>
      </c>
      <c r="I24" s="152">
        <f t="shared" si="21"/>
        <v>0</v>
      </c>
      <c r="J24" s="153">
        <f t="shared" si="22"/>
        <v>0</v>
      </c>
    </row>
    <row r="25" spans="1:10" ht="15" customHeight="1">
      <c r="A25" s="140">
        <v>19</v>
      </c>
      <c r="B25" s="63"/>
      <c r="C25" s="146" t="s">
        <v>93</v>
      </c>
      <c r="D25" s="149">
        <v>28</v>
      </c>
      <c r="E25" s="148" t="s">
        <v>34</v>
      </c>
      <c r="F25" s="139"/>
      <c r="G25" s="139"/>
      <c r="H25" s="152">
        <f t="shared" ref="H25" si="23">F25*D25</f>
        <v>0</v>
      </c>
      <c r="I25" s="152">
        <f t="shared" ref="I25" si="24">G25*D25</f>
        <v>0</v>
      </c>
      <c r="J25" s="153">
        <f t="shared" ref="J25" si="25">H25+I25</f>
        <v>0</v>
      </c>
    </row>
    <row r="26" spans="1:10" ht="15" customHeight="1">
      <c r="A26" s="140">
        <v>20</v>
      </c>
      <c r="B26" s="63"/>
      <c r="C26" s="146" t="s">
        <v>94</v>
      </c>
      <c r="D26" s="149">
        <v>14</v>
      </c>
      <c r="E26" s="148" t="s">
        <v>34</v>
      </c>
      <c r="F26" s="65"/>
      <c r="G26" s="65"/>
      <c r="H26" s="152">
        <f t="shared" si="0"/>
        <v>0</v>
      </c>
      <c r="I26" s="152">
        <f t="shared" si="1"/>
        <v>0</v>
      </c>
      <c r="J26" s="153">
        <f t="shared" si="4"/>
        <v>0</v>
      </c>
    </row>
    <row r="27" spans="1:10" ht="15" customHeight="1">
      <c r="A27" s="140">
        <v>21</v>
      </c>
      <c r="B27" s="63"/>
      <c r="C27" s="146" t="s">
        <v>116</v>
      </c>
      <c r="D27" s="149">
        <v>1</v>
      </c>
      <c r="E27" s="148" t="s">
        <v>34</v>
      </c>
      <c r="F27" s="65"/>
      <c r="G27" s="65"/>
      <c r="H27" s="152">
        <f t="shared" si="0"/>
        <v>0</v>
      </c>
      <c r="I27" s="152">
        <f t="shared" si="1"/>
        <v>0</v>
      </c>
      <c r="J27" s="153">
        <f t="shared" si="4"/>
        <v>0</v>
      </c>
    </row>
    <row r="28" spans="1:10" ht="15" customHeight="1">
      <c r="A28" s="140">
        <v>22</v>
      </c>
      <c r="B28" s="63"/>
      <c r="C28" s="146" t="s">
        <v>117</v>
      </c>
      <c r="D28" s="149">
        <v>1</v>
      </c>
      <c r="E28" s="148" t="s">
        <v>34</v>
      </c>
      <c r="F28" s="65"/>
      <c r="G28" s="65"/>
      <c r="H28" s="152">
        <f t="shared" ref="H28" si="26">F28*D28</f>
        <v>0</v>
      </c>
      <c r="I28" s="152">
        <f t="shared" ref="I28" si="27">G28*D28</f>
        <v>0</v>
      </c>
      <c r="J28" s="153">
        <f t="shared" ref="J28" si="28">H28+I28</f>
        <v>0</v>
      </c>
    </row>
    <row r="29" spans="1:10" ht="15" customHeight="1">
      <c r="A29" s="140">
        <v>23</v>
      </c>
      <c r="B29" s="63"/>
      <c r="C29" s="146" t="s">
        <v>118</v>
      </c>
      <c r="D29" s="149">
        <v>1</v>
      </c>
      <c r="E29" s="148" t="s">
        <v>34</v>
      </c>
      <c r="F29" s="139"/>
      <c r="G29" s="139"/>
      <c r="H29" s="152">
        <f t="shared" ref="H29" si="29">F29*D29</f>
        <v>0</v>
      </c>
      <c r="I29" s="152">
        <f t="shared" ref="I29" si="30">G29*D29</f>
        <v>0</v>
      </c>
      <c r="J29" s="153">
        <f t="shared" ref="J29" si="31">H29+I29</f>
        <v>0</v>
      </c>
    </row>
    <row r="30" spans="1:10" ht="15" customHeight="1">
      <c r="A30" s="140">
        <v>24</v>
      </c>
      <c r="B30" s="63"/>
      <c r="C30" s="146" t="s">
        <v>119</v>
      </c>
      <c r="D30" s="149">
        <v>1</v>
      </c>
      <c r="E30" s="148" t="s">
        <v>34</v>
      </c>
      <c r="F30" s="65"/>
      <c r="G30" s="65"/>
      <c r="H30" s="152">
        <f t="shared" si="0"/>
        <v>0</v>
      </c>
      <c r="I30" s="152">
        <f t="shared" si="1"/>
        <v>0</v>
      </c>
      <c r="J30" s="153">
        <f t="shared" si="4"/>
        <v>0</v>
      </c>
    </row>
    <row r="31" spans="1:10" ht="15" customHeight="1">
      <c r="A31" s="140">
        <v>25</v>
      </c>
      <c r="B31" s="63"/>
      <c r="C31" s="146" t="s">
        <v>41</v>
      </c>
      <c r="D31" s="149">
        <v>9</v>
      </c>
      <c r="E31" s="148" t="s">
        <v>34</v>
      </c>
      <c r="F31" s="65"/>
      <c r="G31" s="65"/>
      <c r="H31" s="152">
        <f t="shared" si="0"/>
        <v>0</v>
      </c>
      <c r="I31" s="152">
        <f t="shared" si="1"/>
        <v>0</v>
      </c>
      <c r="J31" s="153">
        <f t="shared" si="4"/>
        <v>0</v>
      </c>
    </row>
    <row r="32" spans="1:10" ht="15" customHeight="1">
      <c r="A32" s="140">
        <v>26</v>
      </c>
      <c r="B32" s="63"/>
      <c r="C32" s="146" t="s">
        <v>69</v>
      </c>
      <c r="D32" s="149">
        <v>18</v>
      </c>
      <c r="E32" s="148" t="s">
        <v>34</v>
      </c>
      <c r="F32" s="65"/>
      <c r="G32" s="65"/>
      <c r="H32" s="152">
        <f t="shared" si="0"/>
        <v>0</v>
      </c>
      <c r="I32" s="152">
        <f t="shared" si="1"/>
        <v>0</v>
      </c>
      <c r="J32" s="153">
        <f t="shared" si="4"/>
        <v>0</v>
      </c>
    </row>
    <row r="33" spans="1:10" ht="15" customHeight="1">
      <c r="A33" s="140">
        <v>27</v>
      </c>
      <c r="B33" s="63"/>
      <c r="C33" s="147" t="s">
        <v>68</v>
      </c>
      <c r="D33" s="149">
        <v>6</v>
      </c>
      <c r="E33" s="148" t="s">
        <v>34</v>
      </c>
      <c r="F33" s="65"/>
      <c r="G33" s="65"/>
      <c r="H33" s="152">
        <f t="shared" ref="H33" si="32">F33*D33</f>
        <v>0</v>
      </c>
      <c r="I33" s="152">
        <f t="shared" ref="I33" si="33">G33*D33</f>
        <v>0</v>
      </c>
      <c r="J33" s="153">
        <f t="shared" si="4"/>
        <v>0</v>
      </c>
    </row>
    <row r="34" spans="1:10" ht="15" customHeight="1">
      <c r="A34" s="140">
        <v>28</v>
      </c>
      <c r="B34" s="63"/>
      <c r="C34" s="147" t="s">
        <v>67</v>
      </c>
      <c r="D34" s="149">
        <v>3</v>
      </c>
      <c r="E34" s="148" t="s">
        <v>34</v>
      </c>
      <c r="F34" s="139"/>
      <c r="G34" s="139"/>
      <c r="H34" s="152">
        <f t="shared" ref="H34" si="34">F34*D34</f>
        <v>0</v>
      </c>
      <c r="I34" s="152">
        <f t="shared" ref="I34" si="35">G34*D34</f>
        <v>0</v>
      </c>
      <c r="J34" s="153">
        <f t="shared" ref="J34" si="36">H34+I34</f>
        <v>0</v>
      </c>
    </row>
    <row r="35" spans="1:10" ht="15" customHeight="1">
      <c r="A35" s="140">
        <v>29</v>
      </c>
      <c r="B35" s="63"/>
      <c r="C35" s="147" t="s">
        <v>120</v>
      </c>
      <c r="D35" s="149">
        <v>2</v>
      </c>
      <c r="E35" s="148" t="s">
        <v>34</v>
      </c>
      <c r="F35" s="65"/>
      <c r="G35" s="65"/>
      <c r="H35" s="152">
        <f t="shared" si="0"/>
        <v>0</v>
      </c>
      <c r="I35" s="152">
        <f t="shared" si="1"/>
        <v>0</v>
      </c>
      <c r="J35" s="153">
        <f t="shared" ref="J35" si="37">H35+I35</f>
        <v>0</v>
      </c>
    </row>
    <row r="36" spans="1:10" ht="15" customHeight="1">
      <c r="A36" s="140">
        <v>30</v>
      </c>
      <c r="B36" s="63"/>
      <c r="C36" s="147" t="s">
        <v>121</v>
      </c>
      <c r="D36" s="149">
        <v>3</v>
      </c>
      <c r="E36" s="148" t="s">
        <v>34</v>
      </c>
      <c r="F36" s="139"/>
      <c r="G36" s="139"/>
      <c r="H36" s="152">
        <f t="shared" ref="H36" si="38">F36*D36</f>
        <v>0</v>
      </c>
      <c r="I36" s="152">
        <f t="shared" ref="I36" si="39">G36*D36</f>
        <v>0</v>
      </c>
      <c r="J36" s="153">
        <f t="shared" ref="J36" si="40">H36+I36</f>
        <v>0</v>
      </c>
    </row>
    <row r="37" spans="1:10" ht="15" customHeight="1">
      <c r="A37" s="140">
        <v>31</v>
      </c>
      <c r="B37" s="63"/>
      <c r="C37" s="147" t="s">
        <v>122</v>
      </c>
      <c r="D37" s="149">
        <v>2</v>
      </c>
      <c r="E37" s="148" t="s">
        <v>34</v>
      </c>
      <c r="F37" s="65"/>
      <c r="G37" s="65"/>
      <c r="H37" s="152">
        <f t="shared" si="0"/>
        <v>0</v>
      </c>
      <c r="I37" s="152">
        <f t="shared" si="1"/>
        <v>0</v>
      </c>
      <c r="J37" s="153">
        <f t="shared" si="4"/>
        <v>0</v>
      </c>
    </row>
    <row r="38" spans="1:10" ht="15" customHeight="1">
      <c r="A38" s="140">
        <v>32</v>
      </c>
      <c r="B38" s="63"/>
      <c r="C38" s="147" t="s">
        <v>153</v>
      </c>
      <c r="D38" s="149">
        <v>1</v>
      </c>
      <c r="E38" s="148" t="s">
        <v>34</v>
      </c>
      <c r="F38" s="139"/>
      <c r="G38" s="139"/>
      <c r="H38" s="152">
        <f t="shared" ref="H38" si="41">F38*D38</f>
        <v>0</v>
      </c>
      <c r="I38" s="152">
        <f t="shared" ref="I38" si="42">G38*D38</f>
        <v>0</v>
      </c>
      <c r="J38" s="153">
        <f t="shared" ref="J38" si="43">H38+I38</f>
        <v>0</v>
      </c>
    </row>
    <row r="39" spans="1:10" ht="15" customHeight="1">
      <c r="A39" s="140">
        <v>33</v>
      </c>
      <c r="B39" s="63"/>
      <c r="C39" s="147" t="s">
        <v>124</v>
      </c>
      <c r="D39" s="149">
        <v>3</v>
      </c>
      <c r="E39" s="148" t="s">
        <v>34</v>
      </c>
      <c r="F39" s="65"/>
      <c r="G39" s="65"/>
      <c r="H39" s="152">
        <f t="shared" si="0"/>
        <v>0</v>
      </c>
      <c r="I39" s="152">
        <f t="shared" si="1"/>
        <v>0</v>
      </c>
      <c r="J39" s="153">
        <f t="shared" si="4"/>
        <v>0</v>
      </c>
    </row>
    <row r="40" spans="1:10" ht="15" customHeight="1">
      <c r="A40" s="140">
        <v>34</v>
      </c>
      <c r="B40" s="63"/>
      <c r="C40" s="147" t="s">
        <v>123</v>
      </c>
      <c r="D40" s="149">
        <v>1</v>
      </c>
      <c r="E40" s="148" t="s">
        <v>34</v>
      </c>
      <c r="F40" s="65"/>
      <c r="G40" s="65"/>
      <c r="H40" s="152">
        <f t="shared" si="0"/>
        <v>0</v>
      </c>
      <c r="I40" s="152">
        <f t="shared" si="1"/>
        <v>0</v>
      </c>
      <c r="J40" s="153">
        <f t="shared" si="4"/>
        <v>0</v>
      </c>
    </row>
    <row r="41" spans="1:10" ht="15" customHeight="1">
      <c r="A41" s="140">
        <v>35</v>
      </c>
      <c r="B41" s="63"/>
      <c r="C41" s="146" t="s">
        <v>42</v>
      </c>
      <c r="D41" s="149">
        <v>3</v>
      </c>
      <c r="E41" s="148" t="s">
        <v>34</v>
      </c>
      <c r="F41" s="139"/>
      <c r="G41" s="139"/>
      <c r="H41" s="152">
        <f t="shared" ref="H41" si="44">F41*D41</f>
        <v>0</v>
      </c>
      <c r="I41" s="152">
        <f t="shared" ref="I41" si="45">G41*D41</f>
        <v>0</v>
      </c>
      <c r="J41" s="153">
        <f t="shared" ref="J41" si="46">H41+I41</f>
        <v>0</v>
      </c>
    </row>
    <row r="42" spans="1:10" ht="15" customHeight="1">
      <c r="A42" s="140">
        <v>36</v>
      </c>
      <c r="B42" s="63"/>
      <c r="C42" s="146" t="s">
        <v>43</v>
      </c>
      <c r="D42" s="149">
        <v>1</v>
      </c>
      <c r="E42" s="148" t="s">
        <v>34</v>
      </c>
      <c r="F42" s="139"/>
      <c r="G42" s="139"/>
      <c r="H42" s="152">
        <f t="shared" ref="H42" si="47">F42*D42</f>
        <v>0</v>
      </c>
      <c r="I42" s="152">
        <f t="shared" ref="I42" si="48">G42*D42</f>
        <v>0</v>
      </c>
      <c r="J42" s="153">
        <f t="shared" ref="J42" si="49">H42+I42</f>
        <v>0</v>
      </c>
    </row>
    <row r="43" spans="1:10" ht="15" customHeight="1">
      <c r="A43" s="140">
        <v>37</v>
      </c>
      <c r="B43" s="63"/>
      <c r="C43" s="146" t="s">
        <v>44</v>
      </c>
      <c r="D43" s="149">
        <v>4</v>
      </c>
      <c r="E43" s="148" t="s">
        <v>34</v>
      </c>
      <c r="F43" s="139"/>
      <c r="G43" s="139"/>
      <c r="H43" s="152">
        <f t="shared" ref="H43" si="50">F43*D43</f>
        <v>0</v>
      </c>
      <c r="I43" s="152">
        <f t="shared" ref="I43" si="51">G43*D43</f>
        <v>0</v>
      </c>
      <c r="J43" s="153">
        <f t="shared" ref="J43" si="52">H43+I43</f>
        <v>0</v>
      </c>
    </row>
    <row r="44" spans="1:10" ht="15" customHeight="1">
      <c r="A44" s="140">
        <v>38</v>
      </c>
      <c r="B44" s="63"/>
      <c r="C44" s="146" t="s">
        <v>45</v>
      </c>
      <c r="D44" s="149">
        <v>4</v>
      </c>
      <c r="E44" s="148" t="s">
        <v>34</v>
      </c>
      <c r="F44" s="139"/>
      <c r="G44" s="139"/>
      <c r="H44" s="152">
        <f t="shared" ref="H44" si="53">F44*D44</f>
        <v>0</v>
      </c>
      <c r="I44" s="152">
        <f t="shared" ref="I44" si="54">G44*D44</f>
        <v>0</v>
      </c>
      <c r="J44" s="153">
        <f t="shared" ref="J44" si="55">H44+I44</f>
        <v>0</v>
      </c>
    </row>
    <row r="45" spans="1:10" ht="15" customHeight="1">
      <c r="A45" s="140">
        <v>39</v>
      </c>
      <c r="B45" s="63"/>
      <c r="C45" s="146" t="s">
        <v>46</v>
      </c>
      <c r="D45" s="149">
        <v>3</v>
      </c>
      <c r="E45" s="148" t="s">
        <v>34</v>
      </c>
      <c r="F45" s="139"/>
      <c r="G45" s="139"/>
      <c r="H45" s="152">
        <f>F45*D45</f>
        <v>0</v>
      </c>
      <c r="I45" s="152">
        <f>G45*D45</f>
        <v>0</v>
      </c>
      <c r="J45" s="153">
        <f t="shared" si="4"/>
        <v>0</v>
      </c>
    </row>
    <row r="46" spans="1:10" ht="15" customHeight="1">
      <c r="A46" s="140">
        <v>40</v>
      </c>
      <c r="B46" s="63"/>
      <c r="C46" s="146" t="s">
        <v>108</v>
      </c>
      <c r="D46" s="151">
        <v>1</v>
      </c>
      <c r="E46" s="148" t="s">
        <v>34</v>
      </c>
      <c r="F46" s="139"/>
      <c r="G46" s="139"/>
      <c r="H46" s="152">
        <f t="shared" ref="H46" si="56">F46*D46</f>
        <v>0</v>
      </c>
      <c r="I46" s="152">
        <f t="shared" ref="I46" si="57">G46*D46</f>
        <v>0</v>
      </c>
      <c r="J46" s="153">
        <f t="shared" si="4"/>
        <v>0</v>
      </c>
    </row>
    <row r="47" spans="1:10" ht="15" customHeight="1">
      <c r="A47" s="140">
        <v>41</v>
      </c>
      <c r="B47" s="63"/>
      <c r="C47" s="147" t="s">
        <v>47</v>
      </c>
      <c r="D47" s="149">
        <v>1</v>
      </c>
      <c r="E47" s="220" t="s">
        <v>35</v>
      </c>
      <c r="F47" s="139"/>
      <c r="G47" s="139"/>
      <c r="H47" s="152">
        <f>F47*D47</f>
        <v>0</v>
      </c>
      <c r="I47" s="152">
        <f>G47*D47</f>
        <v>0</v>
      </c>
      <c r="J47" s="153">
        <f t="shared" ref="J47" si="58">H47+I47</f>
        <v>0</v>
      </c>
    </row>
    <row r="48" spans="1:10" ht="15" customHeight="1">
      <c r="A48" s="140">
        <v>42</v>
      </c>
      <c r="B48" s="63"/>
      <c r="C48" s="147" t="s">
        <v>55</v>
      </c>
      <c r="D48" s="149">
        <v>1</v>
      </c>
      <c r="E48" s="220" t="s">
        <v>35</v>
      </c>
      <c r="F48" s="139"/>
      <c r="G48" s="139"/>
      <c r="H48" s="152">
        <f>F48*D48</f>
        <v>0</v>
      </c>
      <c r="I48" s="152">
        <f>G48*D48</f>
        <v>0</v>
      </c>
      <c r="J48" s="153">
        <f t="shared" ref="J48:J50" si="59">H48+I48</f>
        <v>0</v>
      </c>
    </row>
    <row r="49" spans="1:10" ht="15" customHeight="1">
      <c r="A49" s="140">
        <v>43</v>
      </c>
      <c r="B49" s="63"/>
      <c r="C49" s="146" t="s">
        <v>125</v>
      </c>
      <c r="D49" s="148">
        <v>1</v>
      </c>
      <c r="E49" s="148" t="s">
        <v>34</v>
      </c>
      <c r="F49" s="139"/>
      <c r="G49" s="139"/>
      <c r="H49" s="152">
        <f>F49*D49</f>
        <v>0</v>
      </c>
      <c r="I49" s="152">
        <f>G49*D49</f>
        <v>0</v>
      </c>
      <c r="J49" s="153">
        <f t="shared" si="59"/>
        <v>0</v>
      </c>
    </row>
    <row r="50" spans="1:10" ht="15" customHeight="1">
      <c r="A50" s="140">
        <v>44</v>
      </c>
      <c r="B50" s="63"/>
      <c r="C50" s="146" t="s">
        <v>128</v>
      </c>
      <c r="D50" s="148">
        <v>1</v>
      </c>
      <c r="E50" s="148" t="s">
        <v>34</v>
      </c>
      <c r="F50" s="139"/>
      <c r="G50" s="139"/>
      <c r="H50" s="152">
        <f>F50*D50</f>
        <v>0</v>
      </c>
      <c r="I50" s="152">
        <f>G50*D50</f>
        <v>0</v>
      </c>
      <c r="J50" s="153">
        <f t="shared" si="59"/>
        <v>0</v>
      </c>
    </row>
    <row r="51" spans="1:10" ht="15" customHeight="1">
      <c r="A51" s="140">
        <v>45</v>
      </c>
      <c r="B51" s="63"/>
      <c r="C51" s="147" t="s">
        <v>56</v>
      </c>
      <c r="D51" s="149">
        <v>1</v>
      </c>
      <c r="E51" s="220" t="s">
        <v>35</v>
      </c>
      <c r="F51" s="139"/>
      <c r="G51" s="139"/>
      <c r="H51" s="152">
        <f>F51*D51</f>
        <v>0</v>
      </c>
      <c r="I51" s="152">
        <f>G51*D51</f>
        <v>0</v>
      </c>
      <c r="J51" s="153">
        <f t="shared" ref="J51" si="60">H51+I51</f>
        <v>0</v>
      </c>
    </row>
    <row r="52" spans="1:10" ht="12" customHeight="1">
      <c r="A52" s="19"/>
      <c r="B52" s="20"/>
      <c r="C52" s="21"/>
      <c r="D52" s="22"/>
      <c r="E52" s="22"/>
      <c r="F52" s="22"/>
      <c r="G52" s="22"/>
      <c r="H52" s="154"/>
      <c r="I52" s="154"/>
      <c r="J52" s="155"/>
    </row>
    <row r="53" spans="1:10" ht="12" customHeight="1">
      <c r="A53" s="6"/>
      <c r="B53" s="4"/>
      <c r="D53" s="3" t="s">
        <v>4</v>
      </c>
      <c r="E53" s="6"/>
      <c r="F53" s="3"/>
      <c r="G53" s="3"/>
      <c r="H53" s="3">
        <f>SUM(H7:H51)</f>
        <v>0</v>
      </c>
      <c r="I53" s="3">
        <f>SUM(I7:I51)</f>
        <v>0</v>
      </c>
      <c r="J53" s="3">
        <f>SUM(J7:J51)</f>
        <v>0</v>
      </c>
    </row>
    <row r="54" spans="1:10" ht="12" customHeight="1" thickBot="1">
      <c r="A54" s="6"/>
      <c r="B54" s="4"/>
      <c r="D54" s="3"/>
      <c r="E54" s="6"/>
      <c r="F54" s="3"/>
      <c r="G54" s="3"/>
      <c r="H54" s="3"/>
      <c r="I54" s="3"/>
      <c r="J54" s="3"/>
    </row>
    <row r="55" spans="1:10" ht="13.5" thickBot="1">
      <c r="A55" s="95">
        <f>A6+1</f>
        <v>2</v>
      </c>
      <c r="B55" s="96" t="s">
        <v>87</v>
      </c>
      <c r="C55" s="97"/>
      <c r="D55" s="98"/>
      <c r="E55" s="98"/>
      <c r="F55" s="99"/>
      <c r="G55" s="99"/>
      <c r="H55" s="99"/>
      <c r="I55" s="99"/>
      <c r="J55" s="98"/>
    </row>
    <row r="56" spans="1:10" ht="15" customHeight="1">
      <c r="A56" s="18">
        <v>1</v>
      </c>
      <c r="B56" s="63"/>
      <c r="C56" s="146" t="s">
        <v>96</v>
      </c>
      <c r="D56" s="148">
        <v>1</v>
      </c>
      <c r="E56" s="148" t="s">
        <v>34</v>
      </c>
      <c r="F56" s="65"/>
      <c r="G56" s="65"/>
      <c r="H56" s="152">
        <f t="shared" ref="H56:H67" si="61">F56*D56</f>
        <v>0</v>
      </c>
      <c r="I56" s="152">
        <f t="shared" ref="I56:I67" si="62">G56*D56</f>
        <v>0</v>
      </c>
      <c r="J56" s="153">
        <f t="shared" ref="J56:J67" si="63">H56+I56</f>
        <v>0</v>
      </c>
    </row>
    <row r="57" spans="1:10" ht="15" customHeight="1">
      <c r="A57" s="140">
        <v>2</v>
      </c>
      <c r="B57" s="63"/>
      <c r="C57" s="146" t="s">
        <v>91</v>
      </c>
      <c r="D57" s="148">
        <v>1</v>
      </c>
      <c r="E57" s="148" t="s">
        <v>34</v>
      </c>
      <c r="F57" s="65"/>
      <c r="G57" s="65"/>
      <c r="H57" s="152">
        <f t="shared" si="61"/>
        <v>0</v>
      </c>
      <c r="I57" s="152">
        <f t="shared" si="62"/>
        <v>0</v>
      </c>
      <c r="J57" s="153">
        <f t="shared" si="63"/>
        <v>0</v>
      </c>
    </row>
    <row r="58" spans="1:10" ht="15" customHeight="1">
      <c r="A58" s="140">
        <v>3</v>
      </c>
      <c r="B58" s="63"/>
      <c r="C58" s="146" t="s">
        <v>92</v>
      </c>
      <c r="D58" s="148">
        <v>6</v>
      </c>
      <c r="E58" s="148" t="s">
        <v>34</v>
      </c>
      <c r="F58" s="65"/>
      <c r="G58" s="65"/>
      <c r="H58" s="152">
        <f t="shared" ref="H58" si="64">F58*D58</f>
        <v>0</v>
      </c>
      <c r="I58" s="152">
        <f t="shared" ref="I58" si="65">G58*D58</f>
        <v>0</v>
      </c>
      <c r="J58" s="153">
        <f t="shared" ref="J58" si="66">H58+I58</f>
        <v>0</v>
      </c>
    </row>
    <row r="59" spans="1:10" ht="15" customHeight="1">
      <c r="A59" s="140">
        <v>4</v>
      </c>
      <c r="B59" s="63"/>
      <c r="C59" s="146" t="s">
        <v>93</v>
      </c>
      <c r="D59" s="148">
        <v>14</v>
      </c>
      <c r="E59" s="148" t="s">
        <v>34</v>
      </c>
      <c r="F59" s="65"/>
      <c r="G59" s="65"/>
      <c r="H59" s="152">
        <f t="shared" si="61"/>
        <v>0</v>
      </c>
      <c r="I59" s="152">
        <f t="shared" si="62"/>
        <v>0</v>
      </c>
      <c r="J59" s="153">
        <f t="shared" si="63"/>
        <v>0</v>
      </c>
    </row>
    <row r="60" spans="1:10" ht="15" customHeight="1">
      <c r="A60" s="140">
        <v>5</v>
      </c>
      <c r="B60" s="63"/>
      <c r="C60" s="146" t="s">
        <v>94</v>
      </c>
      <c r="D60" s="148">
        <v>7</v>
      </c>
      <c r="E60" s="148" t="s">
        <v>34</v>
      </c>
      <c r="F60" s="65"/>
      <c r="G60" s="65"/>
      <c r="H60" s="152">
        <f t="shared" si="61"/>
        <v>0</v>
      </c>
      <c r="I60" s="152">
        <f t="shared" si="62"/>
        <v>0</v>
      </c>
      <c r="J60" s="153">
        <f t="shared" si="63"/>
        <v>0</v>
      </c>
    </row>
    <row r="61" spans="1:10" ht="15" customHeight="1">
      <c r="A61" s="140">
        <v>6</v>
      </c>
      <c r="B61" s="63"/>
      <c r="C61" s="146" t="s">
        <v>95</v>
      </c>
      <c r="D61" s="148">
        <v>3</v>
      </c>
      <c r="E61" s="148" t="s">
        <v>34</v>
      </c>
      <c r="F61" s="65"/>
      <c r="G61" s="65"/>
      <c r="H61" s="152">
        <f t="shared" si="61"/>
        <v>0</v>
      </c>
      <c r="I61" s="152">
        <f t="shared" si="62"/>
        <v>0</v>
      </c>
      <c r="J61" s="153">
        <f t="shared" si="63"/>
        <v>0</v>
      </c>
    </row>
    <row r="62" spans="1:10" ht="15" customHeight="1">
      <c r="A62" s="140">
        <v>7</v>
      </c>
      <c r="B62" s="63"/>
      <c r="C62" s="146" t="s">
        <v>46</v>
      </c>
      <c r="D62" s="148">
        <v>3</v>
      </c>
      <c r="E62" s="148" t="s">
        <v>34</v>
      </c>
      <c r="F62" s="139"/>
      <c r="G62" s="139"/>
      <c r="H62" s="152">
        <f>F62*D62</f>
        <v>0</v>
      </c>
      <c r="I62" s="152">
        <f>G62*D62</f>
        <v>0</v>
      </c>
      <c r="J62" s="153">
        <f t="shared" ref="J62" si="67">H62+I62</f>
        <v>0</v>
      </c>
    </row>
    <row r="63" spans="1:10" ht="15" customHeight="1">
      <c r="A63" s="140">
        <v>8</v>
      </c>
      <c r="B63" s="63"/>
      <c r="C63" s="147" t="s">
        <v>47</v>
      </c>
      <c r="D63" s="148">
        <v>1</v>
      </c>
      <c r="E63" s="148" t="s">
        <v>34</v>
      </c>
      <c r="F63" s="139"/>
      <c r="G63" s="139"/>
      <c r="H63" s="152">
        <f>F63*D63</f>
        <v>0</v>
      </c>
      <c r="I63" s="152">
        <f>G63*D63</f>
        <v>0</v>
      </c>
      <c r="J63" s="153">
        <f t="shared" ref="J63" si="68">H63+I63</f>
        <v>0</v>
      </c>
    </row>
    <row r="64" spans="1:10" ht="15" customHeight="1">
      <c r="A64" s="140">
        <v>9</v>
      </c>
      <c r="B64" s="63"/>
      <c r="C64" s="147" t="s">
        <v>97</v>
      </c>
      <c r="D64" s="148">
        <v>1</v>
      </c>
      <c r="E64" s="148" t="s">
        <v>35</v>
      </c>
      <c r="F64" s="65"/>
      <c r="G64" s="65"/>
      <c r="H64" s="152">
        <f>F64*D64</f>
        <v>0</v>
      </c>
      <c r="I64" s="152">
        <f>G64*D64</f>
        <v>0</v>
      </c>
      <c r="J64" s="153">
        <f t="shared" si="63"/>
        <v>0</v>
      </c>
    </row>
    <row r="65" spans="1:10" ht="15" customHeight="1">
      <c r="A65" s="140">
        <v>10</v>
      </c>
      <c r="B65" s="63"/>
      <c r="C65" s="146" t="s">
        <v>98</v>
      </c>
      <c r="D65" s="148">
        <v>1</v>
      </c>
      <c r="E65" s="148" t="s">
        <v>34</v>
      </c>
      <c r="F65" s="65"/>
      <c r="G65" s="65"/>
      <c r="H65" s="152">
        <f>F65*D65</f>
        <v>0</v>
      </c>
      <c r="I65" s="152">
        <f>G65*D65</f>
        <v>0</v>
      </c>
      <c r="J65" s="153">
        <f t="shared" si="63"/>
        <v>0</v>
      </c>
    </row>
    <row r="66" spans="1:10" ht="15" customHeight="1">
      <c r="A66" s="140">
        <v>11</v>
      </c>
      <c r="B66" s="63"/>
      <c r="C66" s="146" t="s">
        <v>126</v>
      </c>
      <c r="D66" s="148">
        <v>1</v>
      </c>
      <c r="E66" s="148" t="s">
        <v>34</v>
      </c>
      <c r="F66" s="65"/>
      <c r="G66" s="65"/>
      <c r="H66" s="152">
        <f>F66*D66</f>
        <v>0</v>
      </c>
      <c r="I66" s="152">
        <f>G66*D66</f>
        <v>0</v>
      </c>
      <c r="J66" s="153">
        <f t="shared" si="63"/>
        <v>0</v>
      </c>
    </row>
    <row r="67" spans="1:10" ht="15" customHeight="1">
      <c r="A67" s="140">
        <v>12</v>
      </c>
      <c r="B67" s="63"/>
      <c r="C67" s="147" t="s">
        <v>56</v>
      </c>
      <c r="D67" s="148">
        <v>1</v>
      </c>
      <c r="E67" s="148" t="s">
        <v>35</v>
      </c>
      <c r="F67" s="65"/>
      <c r="G67" s="65"/>
      <c r="H67" s="152">
        <f t="shared" si="61"/>
        <v>0</v>
      </c>
      <c r="I67" s="152">
        <f t="shared" si="62"/>
        <v>0</v>
      </c>
      <c r="J67" s="153">
        <f t="shared" si="63"/>
        <v>0</v>
      </c>
    </row>
    <row r="68" spans="1:10" ht="12" customHeight="1">
      <c r="A68" s="140"/>
      <c r="B68" s="20"/>
      <c r="C68" s="21"/>
      <c r="D68" s="22"/>
      <c r="E68" s="22"/>
      <c r="F68" s="22"/>
      <c r="G68" s="22"/>
      <c r="H68" s="154"/>
      <c r="I68" s="154"/>
      <c r="J68" s="155"/>
    </row>
    <row r="69" spans="1:10" ht="12" customHeight="1">
      <c r="A69" s="6"/>
      <c r="B69" s="4"/>
      <c r="D69" s="3" t="s">
        <v>4</v>
      </c>
      <c r="E69" s="6"/>
      <c r="F69" s="3"/>
      <c r="G69" s="3"/>
      <c r="H69" s="156">
        <f>SUM(H56:H67)</f>
        <v>0</v>
      </c>
      <c r="I69" s="156">
        <f>SUM(I56:I67)</f>
        <v>0</v>
      </c>
      <c r="J69" s="156">
        <f>SUM(J56:J67)</f>
        <v>0</v>
      </c>
    </row>
    <row r="70" spans="1:10" ht="12" customHeight="1" thickBot="1">
      <c r="A70" s="15"/>
      <c r="B70" s="23"/>
      <c r="C70" s="23"/>
      <c r="D70" s="15"/>
      <c r="E70" s="15"/>
      <c r="F70" s="15"/>
      <c r="G70" s="15"/>
      <c r="H70" s="15"/>
      <c r="I70" s="15"/>
      <c r="J70" s="8"/>
    </row>
    <row r="71" spans="1:10" ht="13.5" thickBot="1">
      <c r="A71" s="127">
        <v>3</v>
      </c>
      <c r="B71" s="128" t="s">
        <v>99</v>
      </c>
      <c r="C71" s="129"/>
      <c r="D71" s="130"/>
      <c r="E71" s="130"/>
      <c r="F71" s="130"/>
      <c r="G71" s="130"/>
      <c r="H71" s="130"/>
      <c r="I71" s="130"/>
      <c r="J71" s="130"/>
    </row>
    <row r="72" spans="1:10" ht="15" customHeight="1">
      <c r="A72" s="18">
        <v>1</v>
      </c>
      <c r="B72" s="63"/>
      <c r="C72" s="147" t="s">
        <v>100</v>
      </c>
      <c r="D72" s="149">
        <v>1</v>
      </c>
      <c r="E72" s="148" t="s">
        <v>34</v>
      </c>
      <c r="F72" s="139"/>
      <c r="G72" s="139"/>
      <c r="H72" s="152">
        <f t="shared" ref="H72:H74" si="69">F72*D72</f>
        <v>0</v>
      </c>
      <c r="I72" s="152">
        <f t="shared" ref="I72:I74" si="70">G72*D72</f>
        <v>0</v>
      </c>
      <c r="J72" s="153">
        <f t="shared" ref="J72:J74" si="71">H72+I72</f>
        <v>0</v>
      </c>
    </row>
    <row r="73" spans="1:10" ht="15" customHeight="1">
      <c r="A73" s="140">
        <v>2</v>
      </c>
      <c r="B73" s="63"/>
      <c r="C73" s="157" t="s">
        <v>101</v>
      </c>
      <c r="D73" s="149">
        <v>1</v>
      </c>
      <c r="E73" s="148" t="s">
        <v>34</v>
      </c>
      <c r="F73" s="139"/>
      <c r="G73" s="139"/>
      <c r="H73" s="152">
        <f t="shared" si="69"/>
        <v>0</v>
      </c>
      <c r="I73" s="152">
        <f t="shared" si="70"/>
        <v>0</v>
      </c>
      <c r="J73" s="153">
        <f t="shared" si="71"/>
        <v>0</v>
      </c>
    </row>
    <row r="74" spans="1:10" ht="15" customHeight="1">
      <c r="A74" s="140">
        <v>3</v>
      </c>
      <c r="B74" s="63"/>
      <c r="C74" s="157" t="s">
        <v>40</v>
      </c>
      <c r="D74" s="149">
        <v>1</v>
      </c>
      <c r="E74" s="148" t="s">
        <v>34</v>
      </c>
      <c r="F74" s="139"/>
      <c r="G74" s="139"/>
      <c r="H74" s="152">
        <f t="shared" si="69"/>
        <v>0</v>
      </c>
      <c r="I74" s="152">
        <f t="shared" si="70"/>
        <v>0</v>
      </c>
      <c r="J74" s="153">
        <f t="shared" si="71"/>
        <v>0</v>
      </c>
    </row>
    <row r="75" spans="1:10" ht="15" customHeight="1">
      <c r="A75" s="140">
        <v>4</v>
      </c>
      <c r="B75" s="63"/>
      <c r="C75" s="146" t="s">
        <v>102</v>
      </c>
      <c r="D75" s="148">
        <v>1</v>
      </c>
      <c r="E75" s="148" t="s">
        <v>34</v>
      </c>
      <c r="F75" s="65"/>
      <c r="G75" s="65"/>
      <c r="H75" s="152">
        <f t="shared" ref="H75:H88" si="72">F75*D75</f>
        <v>0</v>
      </c>
      <c r="I75" s="152">
        <f t="shared" ref="I75:I83" si="73">G75*D75</f>
        <v>0</v>
      </c>
      <c r="J75" s="153">
        <f t="shared" ref="J75:J83" si="74">H75+I75</f>
        <v>0</v>
      </c>
    </row>
    <row r="76" spans="1:10" ht="15" customHeight="1">
      <c r="A76" s="140">
        <v>5</v>
      </c>
      <c r="B76" s="63"/>
      <c r="C76" s="146" t="s">
        <v>103</v>
      </c>
      <c r="D76" s="148">
        <v>4</v>
      </c>
      <c r="E76" s="148" t="s">
        <v>34</v>
      </c>
      <c r="F76" s="65"/>
      <c r="G76" s="65"/>
      <c r="H76" s="152">
        <f t="shared" si="72"/>
        <v>0</v>
      </c>
      <c r="I76" s="152">
        <f t="shared" si="73"/>
        <v>0</v>
      </c>
      <c r="J76" s="153">
        <f t="shared" si="74"/>
        <v>0</v>
      </c>
    </row>
    <row r="77" spans="1:10" ht="15" customHeight="1">
      <c r="A77" s="140">
        <v>6</v>
      </c>
      <c r="B77" s="63"/>
      <c r="C77" s="146" t="s">
        <v>91</v>
      </c>
      <c r="D77" s="148">
        <v>1</v>
      </c>
      <c r="E77" s="148" t="s">
        <v>34</v>
      </c>
      <c r="F77" s="65"/>
      <c r="G77" s="65"/>
      <c r="H77" s="152">
        <f t="shared" si="72"/>
        <v>0</v>
      </c>
      <c r="I77" s="152">
        <f t="shared" si="73"/>
        <v>0</v>
      </c>
      <c r="J77" s="153">
        <f t="shared" si="74"/>
        <v>0</v>
      </c>
    </row>
    <row r="78" spans="1:10" ht="15" customHeight="1">
      <c r="A78" s="140">
        <v>7</v>
      </c>
      <c r="B78" s="63"/>
      <c r="C78" s="146" t="s">
        <v>104</v>
      </c>
      <c r="D78" s="148">
        <v>2</v>
      </c>
      <c r="E78" s="148" t="s">
        <v>34</v>
      </c>
      <c r="F78" s="65"/>
      <c r="G78" s="65"/>
      <c r="H78" s="152">
        <f t="shared" ref="H78" si="75">F78*D78</f>
        <v>0</v>
      </c>
      <c r="I78" s="152">
        <f t="shared" si="73"/>
        <v>0</v>
      </c>
      <c r="J78" s="153">
        <f t="shared" si="74"/>
        <v>0</v>
      </c>
    </row>
    <row r="79" spans="1:10" ht="15" customHeight="1">
      <c r="A79" s="140">
        <v>8</v>
      </c>
      <c r="B79" s="63"/>
      <c r="C79" s="146" t="s">
        <v>96</v>
      </c>
      <c r="D79" s="148">
        <v>4</v>
      </c>
      <c r="E79" s="148" t="s">
        <v>34</v>
      </c>
      <c r="F79" s="65"/>
      <c r="G79" s="65"/>
      <c r="H79" s="152">
        <f t="shared" si="72"/>
        <v>0</v>
      </c>
      <c r="I79" s="152">
        <f t="shared" si="73"/>
        <v>0</v>
      </c>
      <c r="J79" s="153">
        <f t="shared" si="74"/>
        <v>0</v>
      </c>
    </row>
    <row r="80" spans="1:10" ht="15" customHeight="1">
      <c r="A80" s="140">
        <v>9</v>
      </c>
      <c r="B80" s="63"/>
      <c r="C80" s="146" t="s">
        <v>105</v>
      </c>
      <c r="D80" s="148">
        <v>1</v>
      </c>
      <c r="E80" s="148" t="s">
        <v>34</v>
      </c>
      <c r="F80" s="139"/>
      <c r="G80" s="139"/>
      <c r="H80" s="152">
        <f t="shared" ref="H80" si="76">F80*D80</f>
        <v>0</v>
      </c>
      <c r="I80" s="152">
        <f t="shared" si="73"/>
        <v>0</v>
      </c>
      <c r="J80" s="153">
        <f t="shared" si="74"/>
        <v>0</v>
      </c>
    </row>
    <row r="81" spans="1:10" ht="15" customHeight="1">
      <c r="A81" s="140">
        <v>10</v>
      </c>
      <c r="B81" s="63"/>
      <c r="C81" s="146" t="s">
        <v>93</v>
      </c>
      <c r="D81" s="148">
        <v>3</v>
      </c>
      <c r="E81" s="148" t="s">
        <v>34</v>
      </c>
      <c r="F81" s="65"/>
      <c r="G81" s="65"/>
      <c r="H81" s="152">
        <f t="shared" si="72"/>
        <v>0</v>
      </c>
      <c r="I81" s="152">
        <f t="shared" si="73"/>
        <v>0</v>
      </c>
      <c r="J81" s="153">
        <f t="shared" si="74"/>
        <v>0</v>
      </c>
    </row>
    <row r="82" spans="1:10" ht="15" customHeight="1">
      <c r="A82" s="140">
        <v>11</v>
      </c>
      <c r="B82" s="77"/>
      <c r="C82" s="146" t="s">
        <v>94</v>
      </c>
      <c r="D82" s="150">
        <v>3</v>
      </c>
      <c r="E82" s="148" t="s">
        <v>34</v>
      </c>
      <c r="F82" s="65"/>
      <c r="G82" s="65"/>
      <c r="H82" s="152">
        <f t="shared" si="72"/>
        <v>0</v>
      </c>
      <c r="I82" s="152">
        <f t="shared" si="73"/>
        <v>0</v>
      </c>
      <c r="J82" s="153">
        <f t="shared" si="74"/>
        <v>0</v>
      </c>
    </row>
    <row r="83" spans="1:10" ht="15" customHeight="1">
      <c r="A83" s="140">
        <v>12</v>
      </c>
      <c r="B83" s="35"/>
      <c r="C83" s="146" t="s">
        <v>95</v>
      </c>
      <c r="D83" s="151">
        <v>3</v>
      </c>
      <c r="E83" s="148" t="s">
        <v>34</v>
      </c>
      <c r="F83" s="89"/>
      <c r="G83" s="89"/>
      <c r="H83" s="152">
        <f t="shared" si="72"/>
        <v>0</v>
      </c>
      <c r="I83" s="152">
        <f t="shared" si="73"/>
        <v>0</v>
      </c>
      <c r="J83" s="153">
        <f t="shared" si="74"/>
        <v>0</v>
      </c>
    </row>
    <row r="84" spans="1:10" ht="15" customHeight="1">
      <c r="A84" s="140">
        <v>13</v>
      </c>
      <c r="B84" s="35"/>
      <c r="C84" s="146" t="s">
        <v>46</v>
      </c>
      <c r="D84" s="151">
        <v>3</v>
      </c>
      <c r="E84" s="148" t="s">
        <v>34</v>
      </c>
      <c r="F84" s="139"/>
      <c r="G84" s="139"/>
      <c r="H84" s="152">
        <f t="shared" si="72"/>
        <v>0</v>
      </c>
      <c r="I84" s="152">
        <f t="shared" ref="I84:I88" si="77">G84*D84</f>
        <v>0</v>
      </c>
      <c r="J84" s="153">
        <f t="shared" ref="J84:J88" si="78">H84+I84</f>
        <v>0</v>
      </c>
    </row>
    <row r="85" spans="1:10" ht="15" customHeight="1">
      <c r="A85" s="140">
        <v>14</v>
      </c>
      <c r="B85" s="35"/>
      <c r="C85" s="146" t="s">
        <v>108</v>
      </c>
      <c r="D85" s="151">
        <v>1</v>
      </c>
      <c r="E85" s="148" t="s">
        <v>34</v>
      </c>
      <c r="F85" s="139"/>
      <c r="G85" s="139"/>
      <c r="H85" s="152">
        <f t="shared" si="72"/>
        <v>0</v>
      </c>
      <c r="I85" s="152">
        <f t="shared" si="77"/>
        <v>0</v>
      </c>
      <c r="J85" s="153">
        <f t="shared" si="78"/>
        <v>0</v>
      </c>
    </row>
    <row r="86" spans="1:10" ht="15" customHeight="1">
      <c r="A86" s="140">
        <v>15</v>
      </c>
      <c r="B86" s="35"/>
      <c r="C86" s="147" t="s">
        <v>47</v>
      </c>
      <c r="D86" s="151">
        <v>1</v>
      </c>
      <c r="E86" s="148" t="s">
        <v>34</v>
      </c>
      <c r="F86" s="139"/>
      <c r="G86" s="139"/>
      <c r="H86" s="152">
        <f t="shared" ref="H86" si="79">F86*D86</f>
        <v>0</v>
      </c>
      <c r="I86" s="152">
        <f t="shared" ref="I86" si="80">G86*D86</f>
        <v>0</v>
      </c>
      <c r="J86" s="153">
        <f t="shared" ref="J86" si="81">H86+I86</f>
        <v>0</v>
      </c>
    </row>
    <row r="87" spans="1:10" ht="15" customHeight="1">
      <c r="A87" s="140">
        <v>16</v>
      </c>
      <c r="B87" s="35"/>
      <c r="C87" s="158" t="s">
        <v>55</v>
      </c>
      <c r="D87" s="148">
        <v>1</v>
      </c>
      <c r="E87" s="148" t="s">
        <v>35</v>
      </c>
      <c r="F87" s="139"/>
      <c r="G87" s="139"/>
      <c r="H87" s="152">
        <f t="shared" si="72"/>
        <v>0</v>
      </c>
      <c r="I87" s="152">
        <f t="shared" si="77"/>
        <v>0</v>
      </c>
      <c r="J87" s="153">
        <f t="shared" si="78"/>
        <v>0</v>
      </c>
    </row>
    <row r="88" spans="1:10" ht="15" customHeight="1">
      <c r="A88" s="140">
        <v>17</v>
      </c>
      <c r="B88" s="35"/>
      <c r="C88" s="146" t="s">
        <v>98</v>
      </c>
      <c r="D88" s="148">
        <v>1</v>
      </c>
      <c r="E88" s="148" t="s">
        <v>34</v>
      </c>
      <c r="F88" s="139"/>
      <c r="G88" s="139"/>
      <c r="H88" s="152">
        <f t="shared" si="72"/>
        <v>0</v>
      </c>
      <c r="I88" s="152">
        <f t="shared" si="77"/>
        <v>0</v>
      </c>
      <c r="J88" s="153">
        <f t="shared" si="78"/>
        <v>0</v>
      </c>
    </row>
    <row r="89" spans="1:10" ht="15" customHeight="1">
      <c r="A89" s="140">
        <v>18</v>
      </c>
      <c r="B89" s="35"/>
      <c r="C89" s="146" t="s">
        <v>127</v>
      </c>
      <c r="D89" s="148">
        <v>1</v>
      </c>
      <c r="E89" s="148" t="s">
        <v>34</v>
      </c>
      <c r="F89" s="139"/>
      <c r="G89" s="139"/>
      <c r="H89" s="152">
        <f t="shared" ref="H89:H90" si="82">F89*D89</f>
        <v>0</v>
      </c>
      <c r="I89" s="152">
        <f t="shared" ref="I89:I90" si="83">G89*D89</f>
        <v>0</v>
      </c>
      <c r="J89" s="153">
        <f t="shared" ref="J89:J90" si="84">H89+I89</f>
        <v>0</v>
      </c>
    </row>
    <row r="90" spans="1:10" ht="15" customHeight="1">
      <c r="A90" s="140">
        <v>19</v>
      </c>
      <c r="B90" s="35"/>
      <c r="C90" s="147" t="s">
        <v>56</v>
      </c>
      <c r="D90" s="148">
        <v>1</v>
      </c>
      <c r="E90" s="148" t="s">
        <v>35</v>
      </c>
      <c r="F90" s="139"/>
      <c r="G90" s="139"/>
      <c r="H90" s="152">
        <f t="shared" si="82"/>
        <v>0</v>
      </c>
      <c r="I90" s="152">
        <f t="shared" si="83"/>
        <v>0</v>
      </c>
      <c r="J90" s="153">
        <f t="shared" si="84"/>
        <v>0</v>
      </c>
    </row>
    <row r="91" spans="1:10">
      <c r="A91" s="19"/>
      <c r="B91" s="20"/>
      <c r="C91" s="21"/>
      <c r="D91" s="22"/>
      <c r="E91" s="22"/>
      <c r="F91" s="22"/>
      <c r="G91" s="22"/>
      <c r="H91" s="154"/>
      <c r="I91" s="154"/>
      <c r="J91" s="155"/>
    </row>
    <row r="92" spans="1:10">
      <c r="A92" s="6"/>
      <c r="B92" s="4"/>
      <c r="D92" s="3" t="s">
        <v>4</v>
      </c>
      <c r="E92" s="6"/>
      <c r="F92" s="3"/>
      <c r="G92" s="3"/>
      <c r="H92" s="156">
        <f>SUM(H72:H90)</f>
        <v>0</v>
      </c>
      <c r="I92" s="156">
        <f>SUM(I72:I90)</f>
        <v>0</v>
      </c>
      <c r="J92" s="156">
        <f>SUM(J72:J90)</f>
        <v>0</v>
      </c>
    </row>
    <row r="93" spans="1:10" ht="13.5" thickBot="1">
      <c r="A93" s="6"/>
      <c r="B93" s="4"/>
      <c r="D93" s="3"/>
      <c r="E93" s="6"/>
      <c r="F93" s="3"/>
      <c r="G93" s="3"/>
      <c r="H93" s="156"/>
      <c r="I93" s="156"/>
      <c r="J93" s="156"/>
    </row>
    <row r="94" spans="1:10">
      <c r="A94" s="171">
        <v>4</v>
      </c>
      <c r="B94" s="172" t="s">
        <v>9</v>
      </c>
      <c r="C94" s="173"/>
      <c r="D94" s="174"/>
      <c r="E94" s="174"/>
      <c r="F94" s="174"/>
      <c r="G94" s="174"/>
      <c r="H94" s="174"/>
      <c r="I94" s="174"/>
      <c r="J94" s="174"/>
    </row>
    <row r="95" spans="1:10" ht="38.25" customHeight="1">
      <c r="A95" s="176"/>
      <c r="B95" s="274" t="s">
        <v>63</v>
      </c>
      <c r="C95" s="274"/>
      <c r="D95" s="274"/>
      <c r="E95" s="274"/>
      <c r="F95" s="218"/>
      <c r="G95" s="218"/>
      <c r="H95" s="218"/>
      <c r="I95" s="218"/>
      <c r="J95" s="178"/>
    </row>
    <row r="96" spans="1:10">
      <c r="A96" s="140">
        <v>1</v>
      </c>
      <c r="B96" s="223" t="s">
        <v>152</v>
      </c>
      <c r="C96" s="222" t="s">
        <v>151</v>
      </c>
      <c r="D96" s="221">
        <v>1</v>
      </c>
      <c r="E96" s="224" t="s">
        <v>34</v>
      </c>
      <c r="F96" s="225"/>
      <c r="G96" s="225"/>
      <c r="H96" s="226">
        <f>F96*D96</f>
        <v>0</v>
      </c>
      <c r="I96" s="226">
        <f>G96*D96</f>
        <v>0</v>
      </c>
      <c r="J96" s="227">
        <f>H96+I96</f>
        <v>0</v>
      </c>
    </row>
    <row r="97" spans="1:101">
      <c r="A97" s="26"/>
      <c r="C97" s="24"/>
      <c r="E97" s="27"/>
      <c r="F97" s="27"/>
      <c r="G97" s="27"/>
      <c r="H97" s="198"/>
      <c r="I97" s="198"/>
      <c r="J97" s="199"/>
    </row>
    <row r="98" spans="1:101">
      <c r="A98" s="6"/>
      <c r="B98" s="4"/>
      <c r="D98" s="3" t="s">
        <v>4</v>
      </c>
      <c r="E98" s="6"/>
      <c r="F98" s="3"/>
      <c r="G98" s="3"/>
      <c r="H98" s="200">
        <f>SUM(H96:H97)</f>
        <v>0</v>
      </c>
      <c r="I98" s="200">
        <f>SUM(I96:I97)</f>
        <v>0</v>
      </c>
      <c r="J98" s="200">
        <f>SUM(J96:J97)</f>
        <v>0</v>
      </c>
    </row>
    <row r="99" spans="1:101" ht="13.5" thickBot="1">
      <c r="A99" s="6"/>
      <c r="B99" s="4"/>
      <c r="D99" s="6"/>
      <c r="E99" s="6"/>
      <c r="F99" s="6"/>
      <c r="G99" s="6"/>
      <c r="H99" s="6"/>
      <c r="I99" s="6"/>
      <c r="J99" s="3"/>
    </row>
    <row r="100" spans="1:101" s="71" customFormat="1" ht="13.5" thickBot="1">
      <c r="A100" s="95">
        <v>5</v>
      </c>
      <c r="B100" s="115" t="s">
        <v>6</v>
      </c>
      <c r="C100" s="125"/>
      <c r="D100" s="116"/>
      <c r="E100" s="116"/>
      <c r="F100" s="99"/>
      <c r="G100" s="99"/>
      <c r="H100" s="99"/>
      <c r="I100" s="99"/>
      <c r="J100" s="116"/>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row>
    <row r="101" spans="1:101" s="71" customFormat="1" ht="48.75" customHeight="1">
      <c r="A101" s="135"/>
      <c r="B101" s="268" t="s">
        <v>60</v>
      </c>
      <c r="C101" s="268"/>
      <c r="D101" s="136"/>
      <c r="E101" s="137"/>
      <c r="F101" s="137"/>
      <c r="G101" s="137"/>
      <c r="H101" s="137"/>
      <c r="I101" s="137"/>
      <c r="J101" s="138"/>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row>
    <row r="102" spans="1:101" ht="15" customHeight="1">
      <c r="A102" s="142">
        <v>1</v>
      </c>
      <c r="B102" s="36"/>
      <c r="C102" s="164" t="s">
        <v>129</v>
      </c>
      <c r="D102" s="160">
        <v>70</v>
      </c>
      <c r="E102" s="148" t="s">
        <v>80</v>
      </c>
      <c r="F102" s="139"/>
      <c r="G102" s="139"/>
      <c r="H102" s="152">
        <f t="shared" ref="H102" si="85">F102*D102</f>
        <v>0</v>
      </c>
      <c r="I102" s="152">
        <f t="shared" ref="I102:I112" si="86">G102*D102</f>
        <v>0</v>
      </c>
      <c r="J102" s="161">
        <f t="shared" ref="J102:J112" si="87">H102+I102</f>
        <v>0</v>
      </c>
    </row>
    <row r="103" spans="1:101" ht="15" customHeight="1">
      <c r="A103" s="142">
        <v>2</v>
      </c>
      <c r="B103" s="36"/>
      <c r="C103" s="164" t="s">
        <v>130</v>
      </c>
      <c r="D103" s="160">
        <v>10</v>
      </c>
      <c r="E103" s="148" t="s">
        <v>80</v>
      </c>
      <c r="F103" s="139"/>
      <c r="G103" s="139"/>
      <c r="H103" s="152">
        <f t="shared" ref="H103" si="88">F103*D103</f>
        <v>0</v>
      </c>
      <c r="I103" s="152">
        <f t="shared" ref="I103" si="89">G103*D103</f>
        <v>0</v>
      </c>
      <c r="J103" s="161">
        <f t="shared" ref="J103" si="90">H103+I103</f>
        <v>0</v>
      </c>
    </row>
    <row r="104" spans="1:101" ht="15" customHeight="1">
      <c r="A104" s="142">
        <v>3</v>
      </c>
      <c r="B104" s="36"/>
      <c r="C104" s="164" t="s">
        <v>131</v>
      </c>
      <c r="D104" s="160">
        <v>76</v>
      </c>
      <c r="E104" s="148" t="s">
        <v>80</v>
      </c>
      <c r="F104" s="139"/>
      <c r="G104" s="139"/>
      <c r="H104" s="152">
        <f t="shared" ref="H104" si="91">F104*D104</f>
        <v>0</v>
      </c>
      <c r="I104" s="152">
        <f t="shared" ref="I104" si="92">G104*D104</f>
        <v>0</v>
      </c>
      <c r="J104" s="161">
        <f t="shared" ref="J104" si="93">H104+I104</f>
        <v>0</v>
      </c>
    </row>
    <row r="105" spans="1:101" ht="15" customHeight="1">
      <c r="A105" s="142">
        <v>4</v>
      </c>
      <c r="B105" s="36"/>
      <c r="C105" s="164" t="s">
        <v>132</v>
      </c>
      <c r="D105" s="160">
        <v>8</v>
      </c>
      <c r="E105" s="148" t="s">
        <v>80</v>
      </c>
      <c r="F105" s="139"/>
      <c r="G105" s="139"/>
      <c r="H105" s="152">
        <f t="shared" ref="H105" si="94">F105*D105</f>
        <v>0</v>
      </c>
      <c r="I105" s="152">
        <f t="shared" ref="I105" si="95">G105*D105</f>
        <v>0</v>
      </c>
      <c r="J105" s="161">
        <f t="shared" ref="J105" si="96">H105+I105</f>
        <v>0</v>
      </c>
    </row>
    <row r="106" spans="1:101" ht="15" customHeight="1">
      <c r="A106" s="142">
        <v>5</v>
      </c>
      <c r="B106" s="36"/>
      <c r="C106" s="164" t="s">
        <v>130</v>
      </c>
      <c r="D106" s="160">
        <v>4</v>
      </c>
      <c r="E106" s="148" t="s">
        <v>80</v>
      </c>
      <c r="F106" s="139"/>
      <c r="G106" s="139"/>
      <c r="H106" s="152">
        <f t="shared" ref="H106" si="97">F106*D106</f>
        <v>0</v>
      </c>
      <c r="I106" s="152">
        <f t="shared" ref="I106" si="98">G106*D106</f>
        <v>0</v>
      </c>
      <c r="J106" s="161">
        <f t="shared" ref="J106" si="99">H106+I106</f>
        <v>0</v>
      </c>
    </row>
    <row r="107" spans="1:101" ht="15" customHeight="1">
      <c r="A107" s="142">
        <v>6</v>
      </c>
      <c r="B107" s="36"/>
      <c r="C107" s="164" t="s">
        <v>131</v>
      </c>
      <c r="D107" s="160">
        <v>8</v>
      </c>
      <c r="E107" s="148" t="s">
        <v>80</v>
      </c>
      <c r="F107" s="139"/>
      <c r="G107" s="139"/>
      <c r="H107" s="152">
        <f t="shared" ref="H107" si="100">F107*D107</f>
        <v>0</v>
      </c>
      <c r="I107" s="152">
        <f t="shared" ref="I107" si="101">G107*D107</f>
        <v>0</v>
      </c>
      <c r="J107" s="161">
        <f t="shared" ref="J107" si="102">H107+I107</f>
        <v>0</v>
      </c>
    </row>
    <row r="108" spans="1:101" ht="15" customHeight="1">
      <c r="A108" s="142">
        <v>7</v>
      </c>
      <c r="B108" s="36"/>
      <c r="C108" s="164" t="s">
        <v>132</v>
      </c>
      <c r="D108" s="160">
        <v>4</v>
      </c>
      <c r="E108" s="148" t="s">
        <v>80</v>
      </c>
      <c r="F108" s="139"/>
      <c r="G108" s="139"/>
      <c r="H108" s="152">
        <f t="shared" ref="H108" si="103">F108*D108</f>
        <v>0</v>
      </c>
      <c r="I108" s="152">
        <f t="shared" ref="I108" si="104">G108*D108</f>
        <v>0</v>
      </c>
      <c r="J108" s="161">
        <f t="shared" ref="J108" si="105">H108+I108</f>
        <v>0</v>
      </c>
    </row>
    <row r="109" spans="1:101" ht="15" customHeight="1">
      <c r="A109" s="142">
        <v>8</v>
      </c>
      <c r="B109" s="36"/>
      <c r="C109" s="164" t="s">
        <v>224</v>
      </c>
      <c r="D109" s="152"/>
      <c r="E109" s="148" t="s">
        <v>80</v>
      </c>
      <c r="F109" s="139"/>
      <c r="G109" s="139"/>
      <c r="H109" s="152">
        <f t="shared" ref="H109" si="106">F109*D109</f>
        <v>0</v>
      </c>
      <c r="I109" s="152">
        <f t="shared" ref="I109" si="107">G109*D109</f>
        <v>0</v>
      </c>
      <c r="J109" s="161">
        <f t="shared" ref="J109" si="108">H109+I109</f>
        <v>0</v>
      </c>
    </row>
    <row r="110" spans="1:101" ht="30" customHeight="1">
      <c r="A110" s="142">
        <v>9</v>
      </c>
      <c r="B110" s="64"/>
      <c r="C110" s="165" t="s">
        <v>85</v>
      </c>
      <c r="D110" s="160">
        <v>50</v>
      </c>
      <c r="E110" s="148" t="s">
        <v>80</v>
      </c>
      <c r="F110" s="65"/>
      <c r="G110" s="65"/>
      <c r="H110" s="152">
        <f t="shared" ref="H110:H112" si="109">F110*D110</f>
        <v>0</v>
      </c>
      <c r="I110" s="152">
        <f t="shared" si="86"/>
        <v>0</v>
      </c>
      <c r="J110" s="161">
        <f t="shared" si="87"/>
        <v>0</v>
      </c>
    </row>
    <row r="111" spans="1:101" ht="30" customHeight="1">
      <c r="A111" s="142">
        <v>10</v>
      </c>
      <c r="B111" s="60"/>
      <c r="C111" s="167" t="s">
        <v>23</v>
      </c>
      <c r="D111" s="160">
        <v>150</v>
      </c>
      <c r="E111" s="148" t="s">
        <v>80</v>
      </c>
      <c r="F111" s="65"/>
      <c r="G111" s="65"/>
      <c r="H111" s="152">
        <f t="shared" si="109"/>
        <v>0</v>
      </c>
      <c r="I111" s="152">
        <f t="shared" si="86"/>
        <v>0</v>
      </c>
      <c r="J111" s="161">
        <f t="shared" si="87"/>
        <v>0</v>
      </c>
    </row>
    <row r="112" spans="1:101" ht="30" customHeight="1">
      <c r="A112" s="142">
        <v>11</v>
      </c>
      <c r="B112" s="60"/>
      <c r="C112" s="166" t="s">
        <v>24</v>
      </c>
      <c r="D112" s="160">
        <v>150</v>
      </c>
      <c r="E112" s="148" t="s">
        <v>80</v>
      </c>
      <c r="F112" s="65"/>
      <c r="G112" s="65"/>
      <c r="H112" s="152">
        <f t="shared" si="109"/>
        <v>0</v>
      </c>
      <c r="I112" s="152">
        <f t="shared" si="86"/>
        <v>0</v>
      </c>
      <c r="J112" s="161">
        <f t="shared" si="87"/>
        <v>0</v>
      </c>
    </row>
    <row r="113" spans="1:101">
      <c r="A113" s="34"/>
      <c r="B113" s="38"/>
      <c r="C113" s="38"/>
      <c r="D113" s="39"/>
      <c r="E113" s="39"/>
      <c r="F113" s="39"/>
      <c r="G113" s="39"/>
      <c r="H113" s="162"/>
      <c r="I113" s="162"/>
      <c r="J113" s="163"/>
    </row>
    <row r="114" spans="1:101">
      <c r="A114" s="6"/>
      <c r="B114" s="40"/>
      <c r="C114" s="40"/>
      <c r="D114" s="3" t="s">
        <v>4</v>
      </c>
      <c r="E114" s="6"/>
      <c r="F114" s="3"/>
      <c r="G114" s="3"/>
      <c r="H114" s="156">
        <f>SUM(H102:H112)</f>
        <v>0</v>
      </c>
      <c r="I114" s="156">
        <f>SUM(I102:I112)</f>
        <v>0</v>
      </c>
      <c r="J114" s="156">
        <f>SUM(J102:J112)</f>
        <v>0</v>
      </c>
    </row>
    <row r="115" spans="1:101" ht="13.5" thickBot="1">
      <c r="A115" s="6"/>
      <c r="B115" s="40"/>
      <c r="C115" s="40"/>
      <c r="D115" s="6"/>
      <c r="E115" s="6"/>
      <c r="F115" s="6"/>
      <c r="G115" s="6"/>
      <c r="H115" s="6"/>
      <c r="I115" s="6"/>
      <c r="J115" s="43"/>
    </row>
    <row r="116" spans="1:101" s="71" customFormat="1" ht="13.5" thickBot="1">
      <c r="A116" s="95">
        <v>6</v>
      </c>
      <c r="B116" s="102" t="s">
        <v>10</v>
      </c>
      <c r="C116" s="103"/>
      <c r="D116" s="104"/>
      <c r="E116" s="105"/>
      <c r="F116" s="101"/>
      <c r="G116" s="101"/>
      <c r="H116" s="101"/>
      <c r="I116" s="101"/>
      <c r="J116" s="106"/>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row>
    <row r="117" spans="1:101" ht="30" customHeight="1">
      <c r="A117" s="18">
        <v>1</v>
      </c>
      <c r="B117" s="60"/>
      <c r="C117" s="168" t="s">
        <v>214</v>
      </c>
      <c r="D117" s="160">
        <v>3</v>
      </c>
      <c r="E117" s="148" t="s">
        <v>34</v>
      </c>
      <c r="F117" s="65"/>
      <c r="G117" s="65"/>
      <c r="H117" s="152">
        <f>F117*D117</f>
        <v>0</v>
      </c>
      <c r="I117" s="152">
        <f>G117*D117</f>
        <v>0</v>
      </c>
      <c r="J117" s="161">
        <f>H117+I117</f>
        <v>0</v>
      </c>
    </row>
    <row r="118" spans="1:101">
      <c r="A118" s="19"/>
      <c r="B118" s="24"/>
      <c r="C118" s="25"/>
      <c r="D118" s="7"/>
      <c r="E118" s="2"/>
      <c r="F118" s="2"/>
      <c r="G118" s="2"/>
      <c r="H118" s="155"/>
      <c r="I118" s="155"/>
      <c r="J118" s="169"/>
    </row>
    <row r="119" spans="1:101">
      <c r="A119" s="6"/>
      <c r="B119" s="40"/>
      <c r="C119" s="40"/>
      <c r="D119" s="3" t="s">
        <v>4</v>
      </c>
      <c r="E119" s="6"/>
      <c r="F119" s="3"/>
      <c r="G119" s="3"/>
      <c r="H119" s="156">
        <f>SUM(H117:H117)</f>
        <v>0</v>
      </c>
      <c r="I119" s="156">
        <f>SUM(I117:I117)</f>
        <v>0</v>
      </c>
      <c r="J119" s="156">
        <f>SUM(J117:J117)</f>
        <v>0</v>
      </c>
    </row>
    <row r="120" spans="1:101" ht="13.5" thickBot="1">
      <c r="A120" s="6"/>
      <c r="B120" s="40"/>
      <c r="C120" s="40"/>
      <c r="D120" s="6"/>
      <c r="E120" s="6"/>
      <c r="F120" s="6"/>
      <c r="G120" s="6"/>
      <c r="H120" s="6"/>
      <c r="I120" s="6"/>
      <c r="J120" s="3"/>
    </row>
    <row r="121" spans="1:101" s="71" customFormat="1">
      <c r="A121" s="171">
        <v>7</v>
      </c>
      <c r="B121" s="172" t="s">
        <v>7</v>
      </c>
      <c r="C121" s="173"/>
      <c r="D121" s="174"/>
      <c r="E121" s="174"/>
      <c r="F121" s="174"/>
      <c r="G121" s="174"/>
      <c r="H121" s="174"/>
      <c r="I121" s="174"/>
      <c r="J121" s="175"/>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row>
    <row r="122" spans="1:101" s="71" customFormat="1" ht="39.75" customHeight="1">
      <c r="A122" s="176"/>
      <c r="B122" s="274" t="s">
        <v>59</v>
      </c>
      <c r="C122" s="274"/>
      <c r="D122" s="274"/>
      <c r="E122" s="274"/>
      <c r="F122" s="177"/>
      <c r="G122" s="177"/>
      <c r="H122" s="177"/>
      <c r="I122" s="177"/>
      <c r="J122" s="178"/>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row>
    <row r="123" spans="1:101" ht="15" customHeight="1">
      <c r="A123" s="170">
        <v>1</v>
      </c>
      <c r="B123" s="91" t="s">
        <v>32</v>
      </c>
      <c r="C123" s="179" t="s">
        <v>138</v>
      </c>
      <c r="D123" s="181">
        <v>50</v>
      </c>
      <c r="E123" s="148" t="s">
        <v>80</v>
      </c>
      <c r="F123" s="134"/>
      <c r="G123" s="134"/>
      <c r="H123" s="182">
        <f t="shared" ref="H123:H132" si="110">F123*D123</f>
        <v>0</v>
      </c>
      <c r="I123" s="182">
        <f>G123*D123</f>
        <v>0</v>
      </c>
      <c r="J123" s="183">
        <f>H123+I123</f>
        <v>0</v>
      </c>
    </row>
    <row r="124" spans="1:101" ht="15" customHeight="1">
      <c r="A124" s="170">
        <v>2</v>
      </c>
      <c r="B124" s="91" t="s">
        <v>48</v>
      </c>
      <c r="C124" s="179" t="s">
        <v>158</v>
      </c>
      <c r="D124" s="181">
        <v>320</v>
      </c>
      <c r="E124" s="148" t="s">
        <v>80</v>
      </c>
      <c r="F124" s="134"/>
      <c r="G124" s="134"/>
      <c r="H124" s="182">
        <f t="shared" ref="H124" si="111">F124*D124</f>
        <v>0</v>
      </c>
      <c r="I124" s="182">
        <f>G124*D124</f>
        <v>0</v>
      </c>
      <c r="J124" s="183">
        <f>H124+I124</f>
        <v>0</v>
      </c>
    </row>
    <row r="125" spans="1:101" ht="15" customHeight="1">
      <c r="A125" s="170">
        <v>3</v>
      </c>
      <c r="B125" s="91" t="s">
        <v>133</v>
      </c>
      <c r="C125" s="179" t="s">
        <v>139</v>
      </c>
      <c r="D125" s="181">
        <v>60</v>
      </c>
      <c r="E125" s="148" t="s">
        <v>80</v>
      </c>
      <c r="F125" s="79"/>
      <c r="G125" s="79"/>
      <c r="H125" s="184">
        <f t="shared" si="110"/>
        <v>0</v>
      </c>
      <c r="I125" s="184">
        <f t="shared" ref="I125:I132" si="112">G125*D125</f>
        <v>0</v>
      </c>
      <c r="J125" s="185">
        <f t="shared" ref="J125:J132" si="113">H125+I125</f>
        <v>0</v>
      </c>
    </row>
    <row r="126" spans="1:101" ht="15" customHeight="1">
      <c r="A126" s="170">
        <v>4</v>
      </c>
      <c r="B126" s="91" t="s">
        <v>134</v>
      </c>
      <c r="C126" s="180" t="s">
        <v>140</v>
      </c>
      <c r="D126" s="181">
        <v>32</v>
      </c>
      <c r="E126" s="148" t="s">
        <v>80</v>
      </c>
      <c r="F126" s="79"/>
      <c r="G126" s="79"/>
      <c r="H126" s="184">
        <f t="shared" si="110"/>
        <v>0</v>
      </c>
      <c r="I126" s="184">
        <f t="shared" si="112"/>
        <v>0</v>
      </c>
      <c r="J126" s="185">
        <f t="shared" si="113"/>
        <v>0</v>
      </c>
    </row>
    <row r="127" spans="1:101" ht="15" customHeight="1">
      <c r="A127" s="170">
        <v>5</v>
      </c>
      <c r="B127" s="91" t="s">
        <v>32</v>
      </c>
      <c r="C127" s="180" t="s">
        <v>141</v>
      </c>
      <c r="D127" s="181">
        <v>205</v>
      </c>
      <c r="E127" s="148" t="s">
        <v>80</v>
      </c>
      <c r="F127" s="79"/>
      <c r="G127" s="79"/>
      <c r="H127" s="184">
        <f t="shared" ref="H127" si="114">F127*D127</f>
        <v>0</v>
      </c>
      <c r="I127" s="184">
        <f t="shared" si="112"/>
        <v>0</v>
      </c>
      <c r="J127" s="185">
        <f t="shared" si="113"/>
        <v>0</v>
      </c>
    </row>
    <row r="128" spans="1:101" ht="15" customHeight="1">
      <c r="A128" s="170">
        <v>6</v>
      </c>
      <c r="B128" s="91" t="s">
        <v>33</v>
      </c>
      <c r="C128" s="180" t="s">
        <v>142</v>
      </c>
      <c r="D128" s="181">
        <v>65</v>
      </c>
      <c r="E128" s="148" t="s">
        <v>80</v>
      </c>
      <c r="F128" s="79"/>
      <c r="G128" s="79"/>
      <c r="H128" s="184">
        <f t="shared" si="110"/>
        <v>0</v>
      </c>
      <c r="I128" s="184">
        <f t="shared" si="112"/>
        <v>0</v>
      </c>
      <c r="J128" s="185">
        <f t="shared" si="113"/>
        <v>0</v>
      </c>
    </row>
    <row r="129" spans="1:101" ht="15" customHeight="1">
      <c r="A129" s="170">
        <v>7</v>
      </c>
      <c r="B129" s="91" t="s">
        <v>82</v>
      </c>
      <c r="C129" s="180" t="s">
        <v>143</v>
      </c>
      <c r="D129" s="181">
        <v>30</v>
      </c>
      <c r="E129" s="148" t="s">
        <v>80</v>
      </c>
      <c r="F129" s="79"/>
      <c r="G129" s="79"/>
      <c r="H129" s="184">
        <f t="shared" si="110"/>
        <v>0</v>
      </c>
      <c r="I129" s="184">
        <f t="shared" si="112"/>
        <v>0</v>
      </c>
      <c r="J129" s="185">
        <f t="shared" si="113"/>
        <v>0</v>
      </c>
    </row>
    <row r="130" spans="1:101" ht="15" customHeight="1">
      <c r="A130" s="170">
        <v>8</v>
      </c>
      <c r="B130" s="91" t="s">
        <v>137</v>
      </c>
      <c r="C130" s="180" t="s">
        <v>144</v>
      </c>
      <c r="D130" s="181">
        <v>150</v>
      </c>
      <c r="E130" s="148" t="s">
        <v>80</v>
      </c>
      <c r="F130" s="79"/>
      <c r="G130" s="79"/>
      <c r="H130" s="184">
        <f t="shared" ref="H130" si="115">F130*D130</f>
        <v>0</v>
      </c>
      <c r="I130" s="184">
        <f t="shared" ref="I130" si="116">G130*D130</f>
        <v>0</v>
      </c>
      <c r="J130" s="185">
        <f t="shared" ref="J130" si="117">H130+I130</f>
        <v>0</v>
      </c>
    </row>
    <row r="131" spans="1:101" ht="15" customHeight="1">
      <c r="A131" s="170">
        <v>9</v>
      </c>
      <c r="B131" s="91" t="s">
        <v>136</v>
      </c>
      <c r="C131" s="180" t="s">
        <v>135</v>
      </c>
      <c r="D131" s="181">
        <v>35</v>
      </c>
      <c r="E131" s="148" t="s">
        <v>80</v>
      </c>
      <c r="F131" s="79"/>
      <c r="G131" s="79"/>
      <c r="H131" s="184">
        <f t="shared" si="110"/>
        <v>0</v>
      </c>
      <c r="I131" s="184">
        <f t="shared" si="112"/>
        <v>0</v>
      </c>
      <c r="J131" s="185">
        <f t="shared" si="113"/>
        <v>0</v>
      </c>
    </row>
    <row r="132" spans="1:101" ht="15" customHeight="1">
      <c r="A132" s="170">
        <v>10</v>
      </c>
      <c r="B132" s="91" t="s">
        <v>49</v>
      </c>
      <c r="C132" s="180" t="s">
        <v>135</v>
      </c>
      <c r="D132" s="181">
        <v>32</v>
      </c>
      <c r="E132" s="148" t="s">
        <v>80</v>
      </c>
      <c r="F132" s="79"/>
      <c r="G132" s="79"/>
      <c r="H132" s="184">
        <f t="shared" si="110"/>
        <v>0</v>
      </c>
      <c r="I132" s="184">
        <f t="shared" si="112"/>
        <v>0</v>
      </c>
      <c r="J132" s="185">
        <f t="shared" si="113"/>
        <v>0</v>
      </c>
    </row>
    <row r="133" spans="1:101">
      <c r="A133" s="90"/>
      <c r="B133" s="91"/>
      <c r="C133" s="92"/>
      <c r="D133" s="88"/>
      <c r="E133" s="93"/>
      <c r="F133" s="94"/>
      <c r="G133" s="94"/>
      <c r="H133" s="186"/>
      <c r="I133" s="186"/>
      <c r="J133" s="187"/>
    </row>
    <row r="134" spans="1:101">
      <c r="A134" s="6"/>
      <c r="B134" s="40"/>
      <c r="C134" s="40"/>
      <c r="D134" s="3" t="s">
        <v>4</v>
      </c>
      <c r="E134" s="6"/>
      <c r="F134" s="3"/>
      <c r="G134" s="3"/>
      <c r="H134" s="156">
        <f>SUM(H123:H132)</f>
        <v>0</v>
      </c>
      <c r="I134" s="156">
        <f>SUM(I123:I132)</f>
        <v>0</v>
      </c>
      <c r="J134" s="156">
        <f>SUM(J123:J132)</f>
        <v>0</v>
      </c>
    </row>
    <row r="135" spans="1:101" ht="13.5" thickBot="1">
      <c r="A135" s="6"/>
      <c r="B135" s="40"/>
      <c r="C135" s="40"/>
      <c r="D135" s="6"/>
      <c r="E135" s="6"/>
      <c r="F135" s="6"/>
      <c r="G135" s="6"/>
      <c r="H135" s="6"/>
      <c r="I135" s="6"/>
      <c r="J135" s="3"/>
    </row>
    <row r="136" spans="1:101" s="1" customFormat="1" ht="13.5" customHeight="1" thickBot="1">
      <c r="A136" s="95">
        <v>8</v>
      </c>
      <c r="B136" s="117" t="s">
        <v>11</v>
      </c>
      <c r="C136" s="118"/>
      <c r="D136" s="119"/>
      <c r="E136" s="118"/>
      <c r="F136" s="120"/>
      <c r="G136" s="120"/>
      <c r="H136" s="120"/>
      <c r="I136" s="120"/>
      <c r="J136" s="11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row>
    <row r="137" spans="1:101" s="1" customFormat="1" ht="66.75" customHeight="1">
      <c r="A137" s="135"/>
      <c r="B137" s="267" t="s">
        <v>58</v>
      </c>
      <c r="C137" s="267"/>
      <c r="D137" s="267"/>
      <c r="E137" s="267"/>
      <c r="F137" s="137"/>
      <c r="G137" s="137"/>
      <c r="H137" s="137"/>
      <c r="I137" s="137"/>
      <c r="J137" s="138"/>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row>
    <row r="138" spans="1:101" s="1" customFormat="1" ht="30" customHeight="1">
      <c r="A138" s="235">
        <v>1</v>
      </c>
      <c r="B138" s="55"/>
      <c r="C138" s="188" t="s">
        <v>145</v>
      </c>
      <c r="D138" s="189">
        <v>8</v>
      </c>
      <c r="E138" s="148" t="s">
        <v>34</v>
      </c>
      <c r="F138" s="65"/>
      <c r="G138" s="65"/>
      <c r="H138" s="152">
        <f t="shared" ref="H138:H143" si="118">F138*D138</f>
        <v>0</v>
      </c>
      <c r="I138" s="152">
        <f t="shared" ref="I138:I143" si="119">G138*D138</f>
        <v>0</v>
      </c>
      <c r="J138" s="161">
        <f t="shared" ref="J138:J143" si="120">H138+I138</f>
        <v>0</v>
      </c>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row>
    <row r="139" spans="1:101" s="1" customFormat="1" ht="30" customHeight="1">
      <c r="A139" s="236">
        <v>2</v>
      </c>
      <c r="B139" s="111"/>
      <c r="C139" s="188" t="s">
        <v>147</v>
      </c>
      <c r="D139" s="189">
        <v>9</v>
      </c>
      <c r="E139" s="148" t="s">
        <v>34</v>
      </c>
      <c r="F139" s="139"/>
      <c r="G139" s="139"/>
      <c r="H139" s="152">
        <f t="shared" si="118"/>
        <v>0</v>
      </c>
      <c r="I139" s="152">
        <f t="shared" si="119"/>
        <v>0</v>
      </c>
      <c r="J139" s="161">
        <f t="shared" si="120"/>
        <v>0</v>
      </c>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row>
    <row r="140" spans="1:101" s="1" customFormat="1" ht="30" customHeight="1">
      <c r="A140" s="235">
        <v>3</v>
      </c>
      <c r="B140" s="56"/>
      <c r="C140" s="188" t="s">
        <v>146</v>
      </c>
      <c r="D140" s="189">
        <v>75</v>
      </c>
      <c r="E140" s="148" t="s">
        <v>34</v>
      </c>
      <c r="F140" s="65"/>
      <c r="G140" s="65"/>
      <c r="H140" s="152">
        <f t="shared" si="118"/>
        <v>0</v>
      </c>
      <c r="I140" s="152">
        <f t="shared" si="119"/>
        <v>0</v>
      </c>
      <c r="J140" s="161">
        <f t="shared" si="120"/>
        <v>0</v>
      </c>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row>
    <row r="141" spans="1:101" s="1" customFormat="1" ht="30" customHeight="1">
      <c r="A141" s="235">
        <v>4</v>
      </c>
      <c r="B141" s="56"/>
      <c r="C141" s="188" t="s">
        <v>148</v>
      </c>
      <c r="D141" s="189">
        <v>1</v>
      </c>
      <c r="E141" s="148" t="s">
        <v>34</v>
      </c>
      <c r="F141" s="139"/>
      <c r="G141" s="139"/>
      <c r="H141" s="152">
        <f t="shared" ref="H141" si="121">F141*D141</f>
        <v>0</v>
      </c>
      <c r="I141" s="152">
        <f t="shared" ref="I141" si="122">G141*D141</f>
        <v>0</v>
      </c>
      <c r="J141" s="161">
        <f t="shared" ref="J141" si="123">H141+I141</f>
        <v>0</v>
      </c>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row>
    <row r="142" spans="1:101" ht="30" customHeight="1">
      <c r="A142" s="235">
        <v>5</v>
      </c>
      <c r="B142" s="64"/>
      <c r="C142" s="188" t="s">
        <v>149</v>
      </c>
      <c r="D142" s="189">
        <v>33</v>
      </c>
      <c r="E142" s="148" t="s">
        <v>34</v>
      </c>
      <c r="F142" s="65"/>
      <c r="G142" s="65"/>
      <c r="H142" s="152">
        <f t="shared" si="118"/>
        <v>0</v>
      </c>
      <c r="I142" s="152">
        <f t="shared" si="119"/>
        <v>0</v>
      </c>
      <c r="J142" s="161">
        <f t="shared" si="120"/>
        <v>0</v>
      </c>
    </row>
    <row r="143" spans="1:101" s="1" customFormat="1" ht="30" customHeight="1">
      <c r="A143" s="235">
        <v>6</v>
      </c>
      <c r="B143" s="56"/>
      <c r="C143" s="188" t="s">
        <v>150</v>
      </c>
      <c r="D143" s="189">
        <v>44</v>
      </c>
      <c r="E143" s="148" t="s">
        <v>34</v>
      </c>
      <c r="F143" s="65"/>
      <c r="G143" s="65"/>
      <c r="H143" s="152">
        <f t="shared" si="118"/>
        <v>0</v>
      </c>
      <c r="I143" s="152">
        <f t="shared" si="119"/>
        <v>0</v>
      </c>
      <c r="J143" s="161">
        <f t="shared" si="120"/>
        <v>0</v>
      </c>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row>
    <row r="144" spans="1:101" s="1" customFormat="1" ht="30" customHeight="1">
      <c r="A144" s="236">
        <v>7</v>
      </c>
      <c r="B144" s="233"/>
      <c r="C144" s="188" t="s">
        <v>178</v>
      </c>
      <c r="D144" s="234">
        <v>5</v>
      </c>
      <c r="E144" s="148" t="s">
        <v>34</v>
      </c>
      <c r="F144" s="139"/>
      <c r="G144" s="139"/>
      <c r="H144" s="152">
        <f t="shared" ref="H144" si="124">F144*D144</f>
        <v>0</v>
      </c>
      <c r="I144" s="152">
        <f t="shared" ref="I144" si="125">G144*D144</f>
        <v>0</v>
      </c>
      <c r="J144" s="161">
        <f t="shared" ref="J144" si="126">H144+I144</f>
        <v>0</v>
      </c>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row>
    <row r="145" spans="1:101" s="1" customFormat="1" ht="30" customHeight="1">
      <c r="A145" s="236">
        <v>8</v>
      </c>
      <c r="B145" s="233"/>
      <c r="C145" s="188" t="s">
        <v>179</v>
      </c>
      <c r="D145" s="234">
        <v>11</v>
      </c>
      <c r="E145" s="148" t="s">
        <v>34</v>
      </c>
      <c r="F145" s="139"/>
      <c r="G145" s="139"/>
      <c r="H145" s="152">
        <f t="shared" ref="H145" si="127">F145*D145</f>
        <v>0</v>
      </c>
      <c r="I145" s="152">
        <f t="shared" ref="I145" si="128">G145*D145</f>
        <v>0</v>
      </c>
      <c r="J145" s="161">
        <f t="shared" ref="J145" si="129">H145+I145</f>
        <v>0</v>
      </c>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row>
    <row r="146" spans="1:101" s="1" customFormat="1" ht="12.75" customHeight="1">
      <c r="A146" s="143"/>
      <c r="B146" s="45"/>
      <c r="C146" s="57"/>
      <c r="D146" s="2"/>
      <c r="E146" s="57"/>
      <c r="F146" s="57"/>
      <c r="G146" s="57"/>
      <c r="H146" s="190"/>
      <c r="I146" s="190"/>
      <c r="J146" s="191"/>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row>
    <row r="147" spans="1:101" s="1" customFormat="1" ht="12.75" customHeight="1">
      <c r="A147" s="54"/>
      <c r="B147" s="45"/>
      <c r="C147" s="46"/>
      <c r="D147" s="3" t="s">
        <v>4</v>
      </c>
      <c r="E147" s="6"/>
      <c r="F147" s="3"/>
      <c r="G147" s="3"/>
      <c r="H147" s="156">
        <f>SUM(H138:H145)</f>
        <v>0</v>
      </c>
      <c r="I147" s="156">
        <f>SUM(I138:I145)</f>
        <v>0</v>
      </c>
      <c r="J147" s="156">
        <f>SUM(J138:J145)</f>
        <v>0</v>
      </c>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row>
    <row r="148" spans="1:101" s="1" customFormat="1" ht="13.5" customHeight="1" thickBot="1">
      <c r="A148" s="54"/>
      <c r="B148" s="45"/>
      <c r="C148" s="46"/>
      <c r="D148" s="46"/>
      <c r="E148" s="46"/>
      <c r="F148" s="46"/>
      <c r="G148" s="46"/>
      <c r="H148" s="46"/>
      <c r="I148" s="46"/>
      <c r="J148" s="3"/>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row>
    <row r="149" spans="1:101" s="71" customFormat="1" ht="13.5" thickBot="1">
      <c r="A149" s="113">
        <v>9</v>
      </c>
      <c r="B149" s="100" t="s">
        <v>5</v>
      </c>
      <c r="C149" s="113"/>
      <c r="D149" s="99"/>
      <c r="E149" s="99"/>
      <c r="F149" s="99"/>
      <c r="G149" s="99"/>
      <c r="H149" s="99"/>
      <c r="I149" s="99"/>
      <c r="J149" s="114"/>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row>
    <row r="150" spans="1:101" s="71" customFormat="1" ht="53.25" customHeight="1">
      <c r="A150" s="54"/>
      <c r="B150" s="268" t="s">
        <v>70</v>
      </c>
      <c r="C150" s="268"/>
      <c r="D150" s="136"/>
      <c r="E150" s="137"/>
      <c r="F150" s="137"/>
      <c r="G150" s="137"/>
      <c r="H150" s="137"/>
      <c r="I150" s="137"/>
      <c r="J150" s="138"/>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row>
    <row r="151" spans="1:101" ht="15" customHeight="1">
      <c r="A151" s="54">
        <v>1</v>
      </c>
      <c r="B151" s="64"/>
      <c r="C151" s="192" t="s">
        <v>155</v>
      </c>
      <c r="D151" s="193">
        <v>11</v>
      </c>
      <c r="E151" s="148" t="s">
        <v>34</v>
      </c>
      <c r="F151" s="65"/>
      <c r="G151" s="65"/>
      <c r="H151" s="152">
        <f t="shared" ref="H151:H156" si="130">F151*D151</f>
        <v>0</v>
      </c>
      <c r="I151" s="152">
        <f t="shared" ref="I151:I156" si="131">G151*D151</f>
        <v>0</v>
      </c>
      <c r="J151" s="153">
        <f t="shared" ref="J151:J156" si="132">H151+I151</f>
        <v>0</v>
      </c>
    </row>
    <row r="152" spans="1:101" ht="15" customHeight="1">
      <c r="A152" s="54">
        <v>2</v>
      </c>
      <c r="B152" s="64"/>
      <c r="C152" s="192" t="s">
        <v>154</v>
      </c>
      <c r="D152" s="193">
        <v>4</v>
      </c>
      <c r="E152" s="148" t="s">
        <v>34</v>
      </c>
      <c r="F152" s="65"/>
      <c r="G152" s="65"/>
      <c r="H152" s="152">
        <f t="shared" si="130"/>
        <v>0</v>
      </c>
      <c r="I152" s="152">
        <f t="shared" si="131"/>
        <v>0</v>
      </c>
      <c r="J152" s="153">
        <f t="shared" si="132"/>
        <v>0</v>
      </c>
    </row>
    <row r="153" spans="1:101" ht="15" customHeight="1">
      <c r="A153" s="54">
        <v>3</v>
      </c>
      <c r="B153" s="64"/>
      <c r="C153" s="192" t="s">
        <v>156</v>
      </c>
      <c r="D153" s="193">
        <v>58</v>
      </c>
      <c r="E153" s="148" t="s">
        <v>34</v>
      </c>
      <c r="F153" s="65"/>
      <c r="G153" s="65"/>
      <c r="H153" s="152">
        <f t="shared" si="130"/>
        <v>0</v>
      </c>
      <c r="I153" s="152">
        <f t="shared" si="131"/>
        <v>0</v>
      </c>
      <c r="J153" s="153">
        <f t="shared" si="132"/>
        <v>0</v>
      </c>
    </row>
    <row r="154" spans="1:101" ht="15" customHeight="1">
      <c r="A154" s="54">
        <v>4</v>
      </c>
      <c r="B154" s="64"/>
      <c r="C154" s="192" t="s">
        <v>157</v>
      </c>
      <c r="D154" s="193">
        <v>12</v>
      </c>
      <c r="E154" s="148" t="s">
        <v>34</v>
      </c>
      <c r="F154" s="65"/>
      <c r="G154" s="65"/>
      <c r="H154" s="152">
        <f t="shared" si="130"/>
        <v>0</v>
      </c>
      <c r="I154" s="152">
        <f t="shared" si="131"/>
        <v>0</v>
      </c>
      <c r="J154" s="153">
        <f t="shared" si="132"/>
        <v>0</v>
      </c>
    </row>
    <row r="155" spans="1:101" ht="15" customHeight="1">
      <c r="A155" s="54">
        <v>5</v>
      </c>
      <c r="B155" s="64"/>
      <c r="C155" s="228" t="s">
        <v>221</v>
      </c>
      <c r="D155" s="193">
        <v>8</v>
      </c>
      <c r="E155" s="148" t="s">
        <v>34</v>
      </c>
      <c r="F155" s="65"/>
      <c r="G155" s="65"/>
      <c r="H155" s="152">
        <f t="shared" si="130"/>
        <v>0</v>
      </c>
      <c r="I155" s="152">
        <f t="shared" si="131"/>
        <v>0</v>
      </c>
      <c r="J155" s="153">
        <f t="shared" si="132"/>
        <v>0</v>
      </c>
    </row>
    <row r="156" spans="1:101" ht="15" customHeight="1">
      <c r="A156" s="54">
        <v>6</v>
      </c>
      <c r="B156" s="64"/>
      <c r="C156" s="228" t="s">
        <v>222</v>
      </c>
      <c r="D156" s="193">
        <v>6</v>
      </c>
      <c r="E156" s="148" t="s">
        <v>34</v>
      </c>
      <c r="F156" s="65"/>
      <c r="G156" s="65"/>
      <c r="H156" s="152">
        <f t="shared" si="130"/>
        <v>0</v>
      </c>
      <c r="I156" s="152">
        <f t="shared" si="131"/>
        <v>0</v>
      </c>
      <c r="J156" s="153">
        <f t="shared" si="132"/>
        <v>0</v>
      </c>
    </row>
    <row r="157" spans="1:101" ht="15" customHeight="1">
      <c r="A157" s="54">
        <v>7</v>
      </c>
      <c r="B157" s="64"/>
      <c r="C157" s="228" t="s">
        <v>223</v>
      </c>
      <c r="D157" s="193">
        <v>2</v>
      </c>
      <c r="E157" s="148" t="s">
        <v>34</v>
      </c>
      <c r="F157" s="139"/>
      <c r="G157" s="139"/>
      <c r="H157" s="152">
        <f t="shared" ref="H157" si="133">F157*D157</f>
        <v>0</v>
      </c>
      <c r="I157" s="152">
        <f t="shared" ref="I157" si="134">G157*D157</f>
        <v>0</v>
      </c>
      <c r="J157" s="153">
        <f t="shared" ref="J157" si="135">H157+I157</f>
        <v>0</v>
      </c>
    </row>
    <row r="158" spans="1:101" ht="15" customHeight="1">
      <c r="A158" s="54">
        <v>8</v>
      </c>
      <c r="B158" s="64"/>
      <c r="C158" s="192" t="s">
        <v>71</v>
      </c>
      <c r="D158" s="193">
        <v>8</v>
      </c>
      <c r="E158" s="148" t="s">
        <v>34</v>
      </c>
      <c r="F158" s="139"/>
      <c r="G158" s="139"/>
      <c r="H158" s="152">
        <f t="shared" ref="H158" si="136">F158*D158</f>
        <v>0</v>
      </c>
      <c r="I158" s="152">
        <f t="shared" ref="I158" si="137">G158*D158</f>
        <v>0</v>
      </c>
      <c r="J158" s="153">
        <f t="shared" ref="J158" si="138">H158+I158</f>
        <v>0</v>
      </c>
    </row>
    <row r="159" spans="1:101">
      <c r="A159" s="30"/>
      <c r="B159" s="28"/>
      <c r="C159" s="72"/>
      <c r="D159" s="37"/>
      <c r="E159" s="29"/>
      <c r="F159" s="65"/>
      <c r="G159" s="65"/>
      <c r="H159" s="152"/>
      <c r="I159" s="152"/>
      <c r="J159" s="161"/>
    </row>
    <row r="160" spans="1:101">
      <c r="A160" s="30"/>
      <c r="B160" s="4"/>
      <c r="C160" s="24"/>
      <c r="D160" s="3" t="s">
        <v>4</v>
      </c>
      <c r="E160" s="6"/>
      <c r="F160" s="3"/>
      <c r="G160" s="3"/>
      <c r="H160" s="156">
        <f>SUM(H151:H158)</f>
        <v>0</v>
      </c>
      <c r="I160" s="156">
        <f>SUM(I151:I158)</f>
        <v>0</v>
      </c>
      <c r="J160" s="156">
        <f>SUM(J151:J158)</f>
        <v>0</v>
      </c>
    </row>
    <row r="161" spans="1:10" ht="13.5" thickBot="1">
      <c r="A161" s="73"/>
      <c r="B161" s="4"/>
      <c r="C161" s="24"/>
      <c r="D161" s="3"/>
      <c r="E161" s="6"/>
      <c r="F161" s="3"/>
      <c r="G161" s="3"/>
      <c r="H161" s="3"/>
      <c r="I161" s="3"/>
      <c r="J161" s="3"/>
    </row>
    <row r="162" spans="1:10" ht="13.5" thickBot="1">
      <c r="A162" s="95">
        <v>10</v>
      </c>
      <c r="B162" s="100" t="s">
        <v>50</v>
      </c>
      <c r="C162" s="113"/>
      <c r="D162" s="99"/>
      <c r="E162" s="99"/>
      <c r="F162" s="99"/>
      <c r="G162" s="99"/>
      <c r="H162" s="99"/>
      <c r="I162" s="99"/>
      <c r="J162" s="114"/>
    </row>
    <row r="163" spans="1:10" ht="78.75" customHeight="1">
      <c r="A163" s="135"/>
      <c r="B163" s="267" t="s">
        <v>61</v>
      </c>
      <c r="C163" s="267"/>
      <c r="D163" s="267"/>
      <c r="E163" s="267"/>
      <c r="F163" s="137"/>
      <c r="G163" s="137"/>
      <c r="H163" s="137"/>
      <c r="I163" s="137"/>
      <c r="J163" s="138"/>
    </row>
    <row r="164" spans="1:10" ht="15" customHeight="1">
      <c r="A164" s="30">
        <v>1</v>
      </c>
      <c r="B164" s="28"/>
      <c r="C164" s="194" t="s">
        <v>160</v>
      </c>
      <c r="D164" s="193">
        <v>1</v>
      </c>
      <c r="E164" s="148" t="s">
        <v>34</v>
      </c>
      <c r="F164" s="65"/>
      <c r="G164" s="65"/>
      <c r="H164" s="152">
        <f t="shared" ref="H164" si="139">F164*D164</f>
        <v>0</v>
      </c>
      <c r="I164" s="152">
        <f t="shared" ref="I164:I179" si="140">G164*D164</f>
        <v>0</v>
      </c>
      <c r="J164" s="153">
        <f t="shared" ref="J164:J179" si="141">H164+I164</f>
        <v>0</v>
      </c>
    </row>
    <row r="165" spans="1:10" ht="25.5">
      <c r="A165" s="30">
        <v>2</v>
      </c>
      <c r="B165" s="28"/>
      <c r="C165" s="194" t="s">
        <v>161</v>
      </c>
      <c r="D165" s="193">
        <v>38</v>
      </c>
      <c r="E165" s="148" t="s">
        <v>34</v>
      </c>
      <c r="F165" s="65"/>
      <c r="G165" s="65"/>
      <c r="H165" s="152">
        <f t="shared" ref="H165:H179" si="142">F165*D165</f>
        <v>0</v>
      </c>
      <c r="I165" s="152">
        <f t="shared" si="140"/>
        <v>0</v>
      </c>
      <c r="J165" s="153">
        <f t="shared" si="141"/>
        <v>0</v>
      </c>
    </row>
    <row r="166" spans="1:10" ht="25.5">
      <c r="A166" s="30">
        <v>3</v>
      </c>
      <c r="B166" s="28"/>
      <c r="C166" s="194" t="s">
        <v>162</v>
      </c>
      <c r="D166" s="193">
        <v>5</v>
      </c>
      <c r="E166" s="148" t="s">
        <v>34</v>
      </c>
      <c r="F166" s="65"/>
      <c r="G166" s="65"/>
      <c r="H166" s="152">
        <f t="shared" si="142"/>
        <v>0</v>
      </c>
      <c r="I166" s="152">
        <f t="shared" si="140"/>
        <v>0</v>
      </c>
      <c r="J166" s="153">
        <f t="shared" si="141"/>
        <v>0</v>
      </c>
    </row>
    <row r="167" spans="1:10" ht="25.5">
      <c r="A167" s="30">
        <v>4</v>
      </c>
      <c r="B167" s="28"/>
      <c r="C167" s="194" t="s">
        <v>163</v>
      </c>
      <c r="D167" s="193">
        <v>6</v>
      </c>
      <c r="E167" s="148" t="s">
        <v>34</v>
      </c>
      <c r="F167" s="65"/>
      <c r="G167" s="65"/>
      <c r="H167" s="152">
        <f t="shared" si="142"/>
        <v>0</v>
      </c>
      <c r="I167" s="152">
        <f t="shared" si="140"/>
        <v>0</v>
      </c>
      <c r="J167" s="153">
        <f t="shared" si="141"/>
        <v>0</v>
      </c>
    </row>
    <row r="168" spans="1:10" ht="15" customHeight="1">
      <c r="A168" s="30">
        <v>5</v>
      </c>
      <c r="B168" s="28"/>
      <c r="C168" s="194" t="s">
        <v>164</v>
      </c>
      <c r="D168" s="193">
        <v>49</v>
      </c>
      <c r="E168" s="148" t="s">
        <v>34</v>
      </c>
      <c r="F168" s="65"/>
      <c r="G168" s="65"/>
      <c r="H168" s="152">
        <f t="shared" si="142"/>
        <v>0</v>
      </c>
      <c r="I168" s="152">
        <f t="shared" si="140"/>
        <v>0</v>
      </c>
      <c r="J168" s="153">
        <f t="shared" si="141"/>
        <v>0</v>
      </c>
    </row>
    <row r="169" spans="1:10" ht="15" customHeight="1">
      <c r="A169" s="30">
        <v>6</v>
      </c>
      <c r="B169" s="28"/>
      <c r="C169" s="194" t="s">
        <v>165</v>
      </c>
      <c r="D169" s="193">
        <v>24</v>
      </c>
      <c r="E169" s="148" t="s">
        <v>34</v>
      </c>
      <c r="F169" s="65"/>
      <c r="G169" s="65"/>
      <c r="H169" s="152">
        <f t="shared" si="142"/>
        <v>0</v>
      </c>
      <c r="I169" s="152">
        <f t="shared" si="140"/>
        <v>0</v>
      </c>
      <c r="J169" s="153">
        <f t="shared" si="141"/>
        <v>0</v>
      </c>
    </row>
    <row r="170" spans="1:10" ht="25.5">
      <c r="A170" s="30">
        <v>7</v>
      </c>
      <c r="B170" s="64"/>
      <c r="C170" s="194" t="s">
        <v>166</v>
      </c>
      <c r="D170" s="193">
        <v>3</v>
      </c>
      <c r="E170" s="148" t="s">
        <v>34</v>
      </c>
      <c r="F170" s="65"/>
      <c r="G170" s="65"/>
      <c r="H170" s="152">
        <f t="shared" si="142"/>
        <v>0</v>
      </c>
      <c r="I170" s="152">
        <f t="shared" si="140"/>
        <v>0</v>
      </c>
      <c r="J170" s="153">
        <f t="shared" si="141"/>
        <v>0</v>
      </c>
    </row>
    <row r="171" spans="1:10" ht="15" customHeight="1">
      <c r="A171" s="30">
        <v>8</v>
      </c>
      <c r="B171" s="28"/>
      <c r="C171" s="194" t="s">
        <v>167</v>
      </c>
      <c r="D171" s="193">
        <v>1</v>
      </c>
      <c r="E171" s="148" t="s">
        <v>34</v>
      </c>
      <c r="F171" s="65"/>
      <c r="G171" s="65"/>
      <c r="H171" s="152">
        <f t="shared" si="142"/>
        <v>0</v>
      </c>
      <c r="I171" s="152">
        <f t="shared" si="140"/>
        <v>0</v>
      </c>
      <c r="J171" s="153">
        <f t="shared" si="141"/>
        <v>0</v>
      </c>
    </row>
    <row r="172" spans="1:10" ht="15" customHeight="1">
      <c r="A172" s="30">
        <v>9</v>
      </c>
      <c r="B172" s="64"/>
      <c r="C172" s="194" t="s">
        <v>168</v>
      </c>
      <c r="D172" s="193">
        <v>4</v>
      </c>
      <c r="E172" s="148" t="s">
        <v>34</v>
      </c>
      <c r="F172" s="65"/>
      <c r="G172" s="65"/>
      <c r="H172" s="152">
        <f t="shared" si="142"/>
        <v>0</v>
      </c>
      <c r="I172" s="152">
        <f t="shared" si="140"/>
        <v>0</v>
      </c>
      <c r="J172" s="153">
        <f t="shared" si="141"/>
        <v>0</v>
      </c>
    </row>
    <row r="173" spans="1:10" ht="15" customHeight="1">
      <c r="A173" s="30">
        <v>10</v>
      </c>
      <c r="B173" s="64"/>
      <c r="C173" s="194" t="s">
        <v>169</v>
      </c>
      <c r="D173" s="193">
        <v>1</v>
      </c>
      <c r="E173" s="148" t="s">
        <v>34</v>
      </c>
      <c r="F173" s="139"/>
      <c r="G173" s="139"/>
      <c r="H173" s="152">
        <f t="shared" ref="H173:H176" si="143">F173*D173</f>
        <v>0</v>
      </c>
      <c r="I173" s="152">
        <f t="shared" ref="I173:I176" si="144">G173*D173</f>
        <v>0</v>
      </c>
      <c r="J173" s="153">
        <f t="shared" ref="J173:J176" si="145">H173+I173</f>
        <v>0</v>
      </c>
    </row>
    <row r="174" spans="1:10" ht="15" customHeight="1">
      <c r="A174" s="30">
        <v>11</v>
      </c>
      <c r="B174" s="64"/>
      <c r="C174" s="194" t="s">
        <v>170</v>
      </c>
      <c r="D174" s="193">
        <v>2</v>
      </c>
      <c r="E174" s="148" t="s">
        <v>34</v>
      </c>
      <c r="F174" s="139"/>
      <c r="G174" s="139"/>
      <c r="H174" s="152">
        <f t="shared" si="143"/>
        <v>0</v>
      </c>
      <c r="I174" s="152">
        <f t="shared" si="144"/>
        <v>0</v>
      </c>
      <c r="J174" s="153">
        <f t="shared" si="145"/>
        <v>0</v>
      </c>
    </row>
    <row r="175" spans="1:10" ht="15" customHeight="1">
      <c r="A175" s="30">
        <v>12</v>
      </c>
      <c r="B175" s="64"/>
      <c r="C175" s="194" t="s">
        <v>171</v>
      </c>
      <c r="D175" s="193">
        <v>2</v>
      </c>
      <c r="E175" s="148" t="s">
        <v>34</v>
      </c>
      <c r="F175" s="139"/>
      <c r="G175" s="139"/>
      <c r="H175" s="152">
        <f t="shared" si="143"/>
        <v>0</v>
      </c>
      <c r="I175" s="152">
        <f t="shared" si="144"/>
        <v>0</v>
      </c>
      <c r="J175" s="153">
        <f t="shared" si="145"/>
        <v>0</v>
      </c>
    </row>
    <row r="176" spans="1:10" ht="15" customHeight="1">
      <c r="A176" s="30">
        <v>13</v>
      </c>
      <c r="B176" s="64"/>
      <c r="C176" s="194" t="s">
        <v>172</v>
      </c>
      <c r="D176" s="193">
        <v>4</v>
      </c>
      <c r="E176" s="148" t="s">
        <v>34</v>
      </c>
      <c r="F176" s="139"/>
      <c r="G176" s="139"/>
      <c r="H176" s="152">
        <f t="shared" si="143"/>
        <v>0</v>
      </c>
      <c r="I176" s="152">
        <f t="shared" si="144"/>
        <v>0</v>
      </c>
      <c r="J176" s="153">
        <f t="shared" si="145"/>
        <v>0</v>
      </c>
    </row>
    <row r="177" spans="1:10" ht="15" customHeight="1">
      <c r="A177" s="30">
        <v>14</v>
      </c>
      <c r="B177" s="144" t="s">
        <v>173</v>
      </c>
      <c r="C177" s="194" t="s">
        <v>174</v>
      </c>
      <c r="D177" s="193">
        <v>460</v>
      </c>
      <c r="E177" s="148" t="s">
        <v>80</v>
      </c>
      <c r="F177" s="65"/>
      <c r="G177" s="65"/>
      <c r="H177" s="152">
        <f t="shared" si="142"/>
        <v>0</v>
      </c>
      <c r="I177" s="152">
        <f t="shared" si="140"/>
        <v>0</v>
      </c>
      <c r="J177" s="153">
        <f t="shared" si="141"/>
        <v>0</v>
      </c>
    </row>
    <row r="178" spans="1:10" ht="15" customHeight="1">
      <c r="A178" s="30">
        <v>15</v>
      </c>
      <c r="B178" s="144" t="s">
        <v>197</v>
      </c>
      <c r="C178" s="194" t="s">
        <v>175</v>
      </c>
      <c r="D178" s="193">
        <v>15</v>
      </c>
      <c r="E178" s="148" t="s">
        <v>80</v>
      </c>
      <c r="F178" s="65"/>
      <c r="G178" s="65"/>
      <c r="H178" s="152">
        <f t="shared" si="142"/>
        <v>0</v>
      </c>
      <c r="I178" s="152">
        <f t="shared" si="140"/>
        <v>0</v>
      </c>
      <c r="J178" s="153">
        <f t="shared" si="141"/>
        <v>0</v>
      </c>
    </row>
    <row r="179" spans="1:10" ht="15" customHeight="1">
      <c r="A179" s="30">
        <v>16</v>
      </c>
      <c r="B179" s="111"/>
      <c r="C179" s="194" t="s">
        <v>51</v>
      </c>
      <c r="D179" s="193">
        <v>1</v>
      </c>
      <c r="E179" s="148" t="s">
        <v>35</v>
      </c>
      <c r="F179" s="65"/>
      <c r="G179" s="65"/>
      <c r="H179" s="152">
        <f t="shared" si="142"/>
        <v>0</v>
      </c>
      <c r="I179" s="152">
        <f t="shared" si="140"/>
        <v>0</v>
      </c>
      <c r="J179" s="153">
        <f t="shared" si="141"/>
        <v>0</v>
      </c>
    </row>
    <row r="180" spans="1:10">
      <c r="A180" s="73"/>
      <c r="B180" s="4"/>
      <c r="C180" s="24"/>
      <c r="D180" s="3"/>
      <c r="E180" s="6"/>
      <c r="F180" s="3"/>
      <c r="G180" s="3"/>
      <c r="H180" s="156"/>
      <c r="I180" s="156"/>
      <c r="J180" s="156"/>
    </row>
    <row r="181" spans="1:10">
      <c r="A181" s="73"/>
      <c r="B181" s="4"/>
      <c r="C181" s="24"/>
      <c r="D181" s="3" t="s">
        <v>4</v>
      </c>
      <c r="E181" s="6"/>
      <c r="F181" s="3"/>
      <c r="G181" s="3"/>
      <c r="H181" s="156">
        <f>SUM(H164:H179)</f>
        <v>0</v>
      </c>
      <c r="I181" s="156">
        <f>SUM(I164:I179)</f>
        <v>0</v>
      </c>
      <c r="J181" s="156">
        <f>SUM(J164:J179)</f>
        <v>0</v>
      </c>
    </row>
    <row r="182" spans="1:10" ht="13.5" thickBot="1">
      <c r="A182" s="73"/>
      <c r="B182" s="4"/>
      <c r="C182" s="24"/>
      <c r="D182" s="3"/>
      <c r="E182" s="6"/>
      <c r="F182" s="3"/>
      <c r="G182" s="3"/>
      <c r="H182" s="3"/>
      <c r="I182" s="3"/>
      <c r="J182" s="3"/>
    </row>
    <row r="183" spans="1:10" ht="13.5" thickBot="1">
      <c r="A183" s="95">
        <v>11</v>
      </c>
      <c r="B183" s="121" t="s">
        <v>83</v>
      </c>
      <c r="C183" s="122"/>
      <c r="D183" s="123"/>
      <c r="E183" s="122"/>
      <c r="F183" s="120"/>
      <c r="G183" s="120"/>
      <c r="H183" s="120"/>
      <c r="I183" s="120"/>
      <c r="J183" s="124"/>
    </row>
    <row r="184" spans="1:10" ht="54" customHeight="1">
      <c r="A184" s="135"/>
      <c r="B184" s="267" t="s">
        <v>62</v>
      </c>
      <c r="C184" s="267"/>
      <c r="D184" s="267"/>
      <c r="E184" s="267"/>
      <c r="F184" s="137"/>
      <c r="G184" s="137"/>
      <c r="H184" s="137"/>
      <c r="I184" s="137"/>
      <c r="J184" s="138"/>
    </row>
    <row r="185" spans="1:10" ht="15" customHeight="1">
      <c r="A185" s="75">
        <v>1</v>
      </c>
      <c r="B185" s="76"/>
      <c r="C185" s="195" t="s">
        <v>213</v>
      </c>
      <c r="D185" s="193">
        <v>1125</v>
      </c>
      <c r="E185" s="196" t="s">
        <v>80</v>
      </c>
      <c r="F185" s="65"/>
      <c r="G185" s="65"/>
      <c r="H185" s="152">
        <f t="shared" ref="H185:H186" si="146">F185*D185</f>
        <v>0</v>
      </c>
      <c r="I185" s="152">
        <f>G185*D185</f>
        <v>0</v>
      </c>
      <c r="J185" s="153">
        <f>H185+I185</f>
        <v>0</v>
      </c>
    </row>
    <row r="186" spans="1:10" ht="15" customHeight="1">
      <c r="A186" s="75">
        <v>2</v>
      </c>
      <c r="B186" s="76"/>
      <c r="C186" s="74" t="s">
        <v>176</v>
      </c>
      <c r="D186" s="193">
        <v>220</v>
      </c>
      <c r="E186" s="229" t="s">
        <v>80</v>
      </c>
      <c r="F186" s="65"/>
      <c r="G186" s="65"/>
      <c r="H186" s="152">
        <f t="shared" si="146"/>
        <v>0</v>
      </c>
      <c r="I186" s="152">
        <f>G186*D186</f>
        <v>0</v>
      </c>
      <c r="J186" s="153">
        <f>H186+I186</f>
        <v>0</v>
      </c>
    </row>
    <row r="187" spans="1:10" ht="15" customHeight="1">
      <c r="A187" s="75">
        <v>3</v>
      </c>
      <c r="B187" s="144" t="s">
        <v>197</v>
      </c>
      <c r="C187" s="74" t="s">
        <v>196</v>
      </c>
      <c r="D187" s="193">
        <v>160</v>
      </c>
      <c r="E187" s="229" t="s">
        <v>80</v>
      </c>
      <c r="F187" s="139"/>
      <c r="G187" s="139"/>
      <c r="H187" s="152">
        <f t="shared" ref="H187" si="147">F187*D187</f>
        <v>0</v>
      </c>
      <c r="I187" s="152">
        <f>G187*D187</f>
        <v>0</v>
      </c>
      <c r="J187" s="153">
        <f>H187+I187</f>
        <v>0</v>
      </c>
    </row>
    <row r="188" spans="1:10" ht="12" customHeight="1">
      <c r="A188" s="75">
        <v>4</v>
      </c>
      <c r="B188" s="76"/>
      <c r="C188" s="195" t="s">
        <v>81</v>
      </c>
      <c r="D188" s="37">
        <v>21</v>
      </c>
      <c r="E188" s="229" t="s">
        <v>34</v>
      </c>
      <c r="F188" s="65"/>
      <c r="G188" s="65"/>
      <c r="H188" s="152">
        <f t="shared" ref="H188" si="148">F188*D188</f>
        <v>0</v>
      </c>
      <c r="I188" s="152">
        <f>G188*D188</f>
        <v>0</v>
      </c>
      <c r="J188" s="153">
        <f>H188+I188</f>
        <v>0</v>
      </c>
    </row>
    <row r="189" spans="1:10">
      <c r="A189" s="75">
        <v>5</v>
      </c>
      <c r="B189" s="230"/>
      <c r="C189" s="195" t="s">
        <v>177</v>
      </c>
      <c r="D189" s="232">
        <v>16</v>
      </c>
      <c r="E189" s="229" t="s">
        <v>34</v>
      </c>
      <c r="F189" s="139"/>
      <c r="G189" s="139"/>
      <c r="H189" s="152">
        <f t="shared" ref="H189:H195" si="149">F189*D189</f>
        <v>0</v>
      </c>
      <c r="I189" s="152">
        <f t="shared" ref="I189:I195" si="150">G189*D189</f>
        <v>0</v>
      </c>
      <c r="J189" s="153">
        <f t="shared" ref="J189:J195" si="151">H189+I189</f>
        <v>0</v>
      </c>
    </row>
    <row r="190" spans="1:10" ht="12" customHeight="1">
      <c r="A190" s="75">
        <v>6</v>
      </c>
      <c r="B190" s="76"/>
      <c r="C190" s="195" t="s">
        <v>193</v>
      </c>
      <c r="D190" s="37">
        <v>8</v>
      </c>
      <c r="E190" s="229" t="s">
        <v>34</v>
      </c>
      <c r="F190" s="139"/>
      <c r="G190" s="139"/>
      <c r="H190" s="152">
        <f t="shared" si="149"/>
        <v>0</v>
      </c>
      <c r="I190" s="152">
        <f t="shared" si="150"/>
        <v>0</v>
      </c>
      <c r="J190" s="153">
        <f t="shared" si="151"/>
        <v>0</v>
      </c>
    </row>
    <row r="191" spans="1:10">
      <c r="A191" s="75">
        <v>7</v>
      </c>
      <c r="B191" s="230"/>
      <c r="C191" s="242" t="s">
        <v>198</v>
      </c>
      <c r="D191" s="232">
        <v>1</v>
      </c>
      <c r="E191" s="229" t="s">
        <v>34</v>
      </c>
      <c r="F191" s="139"/>
      <c r="G191" s="139"/>
      <c r="H191" s="152">
        <f t="shared" si="149"/>
        <v>0</v>
      </c>
      <c r="I191" s="152">
        <f t="shared" si="150"/>
        <v>0</v>
      </c>
      <c r="J191" s="153">
        <f t="shared" si="151"/>
        <v>0</v>
      </c>
    </row>
    <row r="192" spans="1:10">
      <c r="A192" s="75">
        <v>8</v>
      </c>
      <c r="B192" s="230"/>
      <c r="C192" s="242" t="s">
        <v>199</v>
      </c>
      <c r="D192" s="232">
        <v>2</v>
      </c>
      <c r="E192" s="229" t="s">
        <v>34</v>
      </c>
      <c r="F192" s="139"/>
      <c r="G192" s="139"/>
      <c r="H192" s="152">
        <f t="shared" si="149"/>
        <v>0</v>
      </c>
      <c r="I192" s="152">
        <f t="shared" si="150"/>
        <v>0</v>
      </c>
      <c r="J192" s="153">
        <f t="shared" si="151"/>
        <v>0</v>
      </c>
    </row>
    <row r="193" spans="1:11">
      <c r="A193" s="75">
        <v>9</v>
      </c>
      <c r="B193" s="230"/>
      <c r="C193" s="242" t="s">
        <v>200</v>
      </c>
      <c r="D193" s="232">
        <v>1</v>
      </c>
      <c r="E193" s="229" t="s">
        <v>34</v>
      </c>
      <c r="F193" s="139"/>
      <c r="G193" s="139"/>
      <c r="H193" s="152">
        <f t="shared" si="149"/>
        <v>0</v>
      </c>
      <c r="I193" s="152">
        <f t="shared" si="150"/>
        <v>0</v>
      </c>
      <c r="J193" s="153">
        <f t="shared" si="151"/>
        <v>0</v>
      </c>
    </row>
    <row r="194" spans="1:11">
      <c r="A194" s="75">
        <v>10</v>
      </c>
      <c r="B194" s="230"/>
      <c r="C194" s="231" t="s">
        <v>201</v>
      </c>
      <c r="D194" s="232">
        <v>1</v>
      </c>
      <c r="E194" s="229" t="s">
        <v>34</v>
      </c>
      <c r="F194" s="139"/>
      <c r="G194" s="139"/>
      <c r="H194" s="152">
        <f t="shared" si="149"/>
        <v>0</v>
      </c>
      <c r="I194" s="152">
        <f t="shared" si="150"/>
        <v>0</v>
      </c>
      <c r="J194" s="153">
        <f t="shared" si="151"/>
        <v>0</v>
      </c>
    </row>
    <row r="195" spans="1:11">
      <c r="A195" s="75">
        <v>11</v>
      </c>
      <c r="B195" s="230"/>
      <c r="C195" s="231" t="s">
        <v>204</v>
      </c>
      <c r="D195" s="232">
        <v>1</v>
      </c>
      <c r="E195" s="229" t="s">
        <v>34</v>
      </c>
      <c r="F195" s="139"/>
      <c r="G195" s="139"/>
      <c r="H195" s="152">
        <f t="shared" si="149"/>
        <v>0</v>
      </c>
      <c r="I195" s="152">
        <f t="shared" si="150"/>
        <v>0</v>
      </c>
      <c r="J195" s="153">
        <f t="shared" si="151"/>
        <v>0</v>
      </c>
    </row>
    <row r="196" spans="1:11">
      <c r="A196" s="75">
        <v>12</v>
      </c>
      <c r="B196" s="230"/>
      <c r="C196" s="231" t="s">
        <v>202</v>
      </c>
      <c r="D196" s="232">
        <v>2</v>
      </c>
      <c r="E196" s="229" t="s">
        <v>34</v>
      </c>
      <c r="F196" s="139"/>
      <c r="G196" s="139"/>
      <c r="H196" s="152">
        <f t="shared" ref="H196:H204" si="152">F196*D196</f>
        <v>0</v>
      </c>
      <c r="I196" s="152">
        <f t="shared" ref="I196:I204" si="153">G196*D196</f>
        <v>0</v>
      </c>
      <c r="J196" s="153">
        <f t="shared" ref="J196:J204" si="154">H196+I196</f>
        <v>0</v>
      </c>
    </row>
    <row r="197" spans="1:11">
      <c r="A197" s="75">
        <v>13</v>
      </c>
      <c r="B197" s="230"/>
      <c r="C197" s="231" t="s">
        <v>203</v>
      </c>
      <c r="D197" s="232">
        <v>1</v>
      </c>
      <c r="E197" s="229" t="s">
        <v>34</v>
      </c>
      <c r="F197" s="139"/>
      <c r="G197" s="139"/>
      <c r="H197" s="152">
        <f t="shared" si="152"/>
        <v>0</v>
      </c>
      <c r="I197" s="152">
        <f t="shared" si="153"/>
        <v>0</v>
      </c>
      <c r="J197" s="153">
        <f t="shared" si="154"/>
        <v>0</v>
      </c>
    </row>
    <row r="198" spans="1:11">
      <c r="A198" s="75">
        <v>14</v>
      </c>
      <c r="B198" s="230"/>
      <c r="C198" s="231" t="s">
        <v>205</v>
      </c>
      <c r="D198" s="232">
        <v>2</v>
      </c>
      <c r="E198" s="229" t="s">
        <v>34</v>
      </c>
      <c r="F198" s="139"/>
      <c r="G198" s="139"/>
      <c r="H198" s="152">
        <f t="shared" si="152"/>
        <v>0</v>
      </c>
      <c r="I198" s="152">
        <f t="shared" si="153"/>
        <v>0</v>
      </c>
      <c r="J198" s="153">
        <f t="shared" si="154"/>
        <v>0</v>
      </c>
    </row>
    <row r="199" spans="1:11">
      <c r="A199" s="75">
        <v>15</v>
      </c>
      <c r="B199" s="230"/>
      <c r="C199" s="231" t="s">
        <v>206</v>
      </c>
      <c r="D199" s="232">
        <v>2</v>
      </c>
      <c r="E199" s="229" t="s">
        <v>34</v>
      </c>
      <c r="F199" s="139"/>
      <c r="G199" s="139"/>
      <c r="H199" s="152">
        <f t="shared" si="152"/>
        <v>0</v>
      </c>
      <c r="I199" s="152">
        <f t="shared" si="153"/>
        <v>0</v>
      </c>
      <c r="J199" s="153">
        <f t="shared" si="154"/>
        <v>0</v>
      </c>
    </row>
    <row r="200" spans="1:11">
      <c r="A200" s="75">
        <v>16</v>
      </c>
      <c r="B200" s="230"/>
      <c r="C200" s="231" t="s">
        <v>207</v>
      </c>
      <c r="D200" s="232">
        <v>1</v>
      </c>
      <c r="E200" s="229" t="s">
        <v>34</v>
      </c>
      <c r="F200" s="139"/>
      <c r="G200" s="139"/>
      <c r="H200" s="152">
        <f t="shared" si="152"/>
        <v>0</v>
      </c>
      <c r="I200" s="152">
        <f t="shared" si="153"/>
        <v>0</v>
      </c>
      <c r="J200" s="153">
        <f t="shared" si="154"/>
        <v>0</v>
      </c>
    </row>
    <row r="201" spans="1:11">
      <c r="A201" s="75">
        <v>17</v>
      </c>
      <c r="B201" s="230"/>
      <c r="C201" s="231" t="s">
        <v>208</v>
      </c>
      <c r="D201" s="232">
        <v>1</v>
      </c>
      <c r="E201" s="229" t="s">
        <v>34</v>
      </c>
      <c r="F201" s="139"/>
      <c r="G201" s="139"/>
      <c r="H201" s="152">
        <f t="shared" si="152"/>
        <v>0</v>
      </c>
      <c r="I201" s="152">
        <f t="shared" si="153"/>
        <v>0</v>
      </c>
      <c r="J201" s="153">
        <f t="shared" si="154"/>
        <v>0</v>
      </c>
    </row>
    <row r="202" spans="1:11">
      <c r="A202" s="75">
        <v>18</v>
      </c>
      <c r="B202" s="230"/>
      <c r="C202" s="231" t="s">
        <v>209</v>
      </c>
      <c r="D202" s="232">
        <v>2</v>
      </c>
      <c r="E202" s="229" t="s">
        <v>34</v>
      </c>
      <c r="F202" s="139"/>
      <c r="G202" s="139"/>
      <c r="H202" s="152">
        <f t="shared" ref="H202" si="155">F202*D202</f>
        <v>0</v>
      </c>
      <c r="I202" s="152">
        <f t="shared" ref="I202" si="156">G202*D202</f>
        <v>0</v>
      </c>
      <c r="J202" s="153">
        <f t="shared" ref="J202" si="157">H202+I202</f>
        <v>0</v>
      </c>
    </row>
    <row r="203" spans="1:11">
      <c r="A203" s="75">
        <v>19</v>
      </c>
      <c r="B203" s="230"/>
      <c r="C203" s="231" t="s">
        <v>210</v>
      </c>
      <c r="D203" s="232">
        <v>48</v>
      </c>
      <c r="E203" s="229" t="s">
        <v>34</v>
      </c>
      <c r="F203" s="139"/>
      <c r="G203" s="139"/>
      <c r="H203" s="152">
        <f t="shared" si="152"/>
        <v>0</v>
      </c>
      <c r="I203" s="152">
        <f t="shared" si="153"/>
        <v>0</v>
      </c>
      <c r="J203" s="153">
        <f t="shared" si="154"/>
        <v>0</v>
      </c>
    </row>
    <row r="204" spans="1:11">
      <c r="A204" s="75">
        <v>20</v>
      </c>
      <c r="B204" s="230"/>
      <c r="C204" s="231" t="s">
        <v>211</v>
      </c>
      <c r="D204" s="232">
        <v>48</v>
      </c>
      <c r="E204" s="229" t="s">
        <v>34</v>
      </c>
      <c r="F204" s="139"/>
      <c r="G204" s="139"/>
      <c r="H204" s="152">
        <f t="shared" si="152"/>
        <v>0</v>
      </c>
      <c r="I204" s="152">
        <f t="shared" si="153"/>
        <v>0</v>
      </c>
      <c r="J204" s="153">
        <f t="shared" si="154"/>
        <v>0</v>
      </c>
    </row>
    <row r="205" spans="1:11">
      <c r="A205" s="66"/>
      <c r="B205" s="67"/>
      <c r="C205" s="68"/>
      <c r="D205" s="16"/>
      <c r="E205" s="69"/>
      <c r="F205" s="69"/>
      <c r="G205" s="69"/>
      <c r="H205" s="197"/>
      <c r="I205" s="197"/>
      <c r="J205" s="155"/>
    </row>
    <row r="206" spans="1:11">
      <c r="A206" s="26"/>
      <c r="B206" s="45"/>
      <c r="C206" s="46"/>
      <c r="D206" s="3" t="s">
        <v>4</v>
      </c>
      <c r="E206" s="6"/>
      <c r="F206" s="3"/>
      <c r="G206" s="3"/>
      <c r="H206" s="156">
        <f>SUM(H185:H204)</f>
        <v>0</v>
      </c>
      <c r="I206" s="156">
        <f>SUM(I185:I204)</f>
        <v>0</v>
      </c>
      <c r="J206" s="156">
        <f>SUM(J185:J204)</f>
        <v>0</v>
      </c>
    </row>
    <row r="207" spans="1:11" ht="13.5" thickBot="1">
      <c r="A207" s="26"/>
      <c r="B207" s="45"/>
      <c r="C207" s="46"/>
      <c r="D207" s="53"/>
      <c r="E207" s="47"/>
      <c r="F207" s="47"/>
      <c r="G207" s="47"/>
      <c r="H207" s="47"/>
      <c r="I207" s="47"/>
      <c r="J207" s="53"/>
    </row>
    <row r="208" spans="1:11" ht="13.5" thickBot="1">
      <c r="A208" s="245">
        <v>12</v>
      </c>
      <c r="B208" s="246" t="s">
        <v>180</v>
      </c>
      <c r="C208" s="247"/>
      <c r="D208" s="248"/>
      <c r="E208" s="249"/>
      <c r="F208" s="249"/>
      <c r="G208" s="249"/>
      <c r="H208" s="249"/>
      <c r="I208" s="249"/>
      <c r="J208" s="249"/>
      <c r="K208" s="250"/>
    </row>
    <row r="209" spans="1:101" ht="69" customHeight="1">
      <c r="A209" s="135"/>
      <c r="B209" s="267" t="s">
        <v>181</v>
      </c>
      <c r="C209" s="267"/>
      <c r="D209" s="267"/>
      <c r="E209" s="267"/>
      <c r="F209" s="219"/>
      <c r="G209" s="219"/>
      <c r="H209" s="219"/>
      <c r="I209" s="219"/>
      <c r="J209" s="219"/>
      <c r="K209" s="251"/>
    </row>
    <row r="210" spans="1:101">
      <c r="A210" s="237"/>
      <c r="B210" s="238"/>
      <c r="C210" s="239" t="s">
        <v>182</v>
      </c>
      <c r="D210" s="239"/>
      <c r="E210" s="239"/>
      <c r="F210" s="239"/>
      <c r="G210" s="239"/>
      <c r="H210" s="239"/>
      <c r="I210" s="239"/>
      <c r="J210" s="239"/>
    </row>
    <row r="211" spans="1:101">
      <c r="A211" s="141">
        <v>1</v>
      </c>
      <c r="B211" s="64"/>
      <c r="C211" s="242" t="s">
        <v>183</v>
      </c>
      <c r="D211" s="37">
        <v>1</v>
      </c>
      <c r="E211" s="243" t="s">
        <v>34</v>
      </c>
      <c r="F211" s="47"/>
      <c r="G211" s="47"/>
      <c r="H211" s="152">
        <f t="shared" ref="H211:H213" si="158">F211*D211</f>
        <v>0</v>
      </c>
      <c r="I211" s="152">
        <f t="shared" ref="I211:I213" si="159">G211*D211</f>
        <v>0</v>
      </c>
      <c r="J211" s="153">
        <f t="shared" ref="J211:J213" si="160">H211+I211</f>
        <v>0</v>
      </c>
    </row>
    <row r="212" spans="1:101">
      <c r="A212" s="141">
        <v>2</v>
      </c>
      <c r="B212" s="64"/>
      <c r="C212" s="242" t="s">
        <v>185</v>
      </c>
      <c r="D212" s="37">
        <v>1</v>
      </c>
      <c r="E212" s="243" t="s">
        <v>34</v>
      </c>
      <c r="F212" s="47"/>
      <c r="G212" s="47"/>
      <c r="H212" s="152">
        <f t="shared" si="158"/>
        <v>0</v>
      </c>
      <c r="I212" s="152">
        <f t="shared" si="159"/>
        <v>0</v>
      </c>
      <c r="J212" s="153">
        <f t="shared" si="160"/>
        <v>0</v>
      </c>
    </row>
    <row r="213" spans="1:101">
      <c r="A213" s="141">
        <v>3</v>
      </c>
      <c r="B213" s="64"/>
      <c r="C213" s="242" t="s">
        <v>186</v>
      </c>
      <c r="D213" s="37">
        <v>1</v>
      </c>
      <c r="E213" s="243" t="s">
        <v>34</v>
      </c>
      <c r="F213" s="47"/>
      <c r="G213" s="47"/>
      <c r="H213" s="152">
        <f t="shared" si="158"/>
        <v>0</v>
      </c>
      <c r="I213" s="152">
        <f t="shared" si="159"/>
        <v>0</v>
      </c>
      <c r="J213" s="153">
        <f t="shared" si="160"/>
        <v>0</v>
      </c>
    </row>
    <row r="214" spans="1:101">
      <c r="A214" s="237"/>
      <c r="B214" s="238"/>
      <c r="C214" s="239" t="s">
        <v>187</v>
      </c>
      <c r="D214" s="240"/>
      <c r="E214" s="241"/>
      <c r="F214" s="240"/>
      <c r="G214" s="240"/>
      <c r="H214" s="240"/>
      <c r="I214" s="240"/>
      <c r="J214" s="240"/>
    </row>
    <row r="215" spans="1:101">
      <c r="A215" s="141">
        <v>4</v>
      </c>
      <c r="B215" s="64"/>
      <c r="C215" s="242" t="s">
        <v>191</v>
      </c>
      <c r="D215" s="37">
        <v>6</v>
      </c>
      <c r="E215" s="243" t="s">
        <v>34</v>
      </c>
      <c r="F215" s="47"/>
      <c r="G215" s="47"/>
      <c r="H215" s="152">
        <f t="shared" ref="H215:H217" si="161">F215*D215</f>
        <v>0</v>
      </c>
      <c r="I215" s="152">
        <f t="shared" ref="I215:I217" si="162">G215*D215</f>
        <v>0</v>
      </c>
      <c r="J215" s="153">
        <f t="shared" ref="J215:J217" si="163">H215+I215</f>
        <v>0</v>
      </c>
    </row>
    <row r="216" spans="1:101">
      <c r="A216" s="141">
        <v>5</v>
      </c>
      <c r="B216" s="64"/>
      <c r="C216" s="242" t="s">
        <v>192</v>
      </c>
      <c r="D216" s="37">
        <v>5</v>
      </c>
      <c r="E216" s="243" t="s">
        <v>34</v>
      </c>
      <c r="F216" s="47"/>
      <c r="G216" s="47"/>
      <c r="H216" s="152">
        <f t="shared" si="161"/>
        <v>0</v>
      </c>
      <c r="I216" s="152">
        <f t="shared" si="162"/>
        <v>0</v>
      </c>
      <c r="J216" s="153">
        <f t="shared" si="163"/>
        <v>0</v>
      </c>
    </row>
    <row r="217" spans="1:101">
      <c r="A217" s="141">
        <v>6</v>
      </c>
      <c r="B217" s="64"/>
      <c r="C217" s="242" t="s">
        <v>188</v>
      </c>
      <c r="D217" s="37">
        <v>11</v>
      </c>
      <c r="E217" s="243" t="s">
        <v>34</v>
      </c>
      <c r="F217" s="47"/>
      <c r="G217" s="47"/>
      <c r="H217" s="152">
        <f t="shared" si="161"/>
        <v>0</v>
      </c>
      <c r="I217" s="152">
        <f t="shared" si="162"/>
        <v>0</v>
      </c>
      <c r="J217" s="153">
        <f t="shared" si="163"/>
        <v>0</v>
      </c>
    </row>
    <row r="218" spans="1:101">
      <c r="A218" s="237"/>
      <c r="B218" s="238"/>
      <c r="C218" s="239" t="s">
        <v>189</v>
      </c>
      <c r="D218" s="240"/>
      <c r="E218" s="241"/>
      <c r="F218" s="240"/>
      <c r="G218" s="240"/>
      <c r="H218" s="240"/>
      <c r="I218" s="240"/>
      <c r="J218" s="240"/>
    </row>
    <row r="219" spans="1:101">
      <c r="A219" s="141">
        <v>7</v>
      </c>
      <c r="B219" s="64"/>
      <c r="C219" s="244" t="s">
        <v>190</v>
      </c>
      <c r="D219" s="37">
        <v>1</v>
      </c>
      <c r="E219" s="243" t="s">
        <v>184</v>
      </c>
      <c r="F219" s="47"/>
      <c r="G219" s="47"/>
      <c r="H219" s="152">
        <f t="shared" ref="H219" si="164">F219*D219</f>
        <v>0</v>
      </c>
      <c r="I219" s="152">
        <f t="shared" ref="I219" si="165">G219*D219</f>
        <v>0</v>
      </c>
      <c r="J219" s="153">
        <f t="shared" ref="J219" si="166">H219+I219</f>
        <v>0</v>
      </c>
    </row>
    <row r="220" spans="1:101">
      <c r="A220" s="26"/>
      <c r="B220" s="45"/>
      <c r="C220" s="46"/>
      <c r="D220" s="53"/>
      <c r="E220" s="47"/>
      <c r="F220" s="47"/>
      <c r="G220" s="47"/>
      <c r="H220" s="47"/>
      <c r="I220" s="47"/>
      <c r="J220" s="53"/>
    </row>
    <row r="221" spans="1:101">
      <c r="A221" s="26"/>
      <c r="B221" s="45"/>
      <c r="C221" s="46"/>
      <c r="D221" s="3" t="s">
        <v>4</v>
      </c>
      <c r="E221" s="6"/>
      <c r="F221" s="3"/>
      <c r="G221" s="3"/>
      <c r="H221" s="156">
        <f>SUM(H211:H219)</f>
        <v>0</v>
      </c>
      <c r="I221" s="156">
        <f>SUM(I211:I219)</f>
        <v>0</v>
      </c>
      <c r="J221" s="156">
        <f>SUM(J211:J219)</f>
        <v>0</v>
      </c>
    </row>
    <row r="222" spans="1:101" ht="13.5" thickBot="1">
      <c r="A222" s="26"/>
      <c r="B222" s="45"/>
      <c r="C222" s="46"/>
      <c r="D222" s="53"/>
      <c r="E222" s="47"/>
      <c r="F222" s="47"/>
      <c r="G222" s="47"/>
      <c r="H222" s="47"/>
      <c r="I222" s="47"/>
      <c r="J222" s="53"/>
    </row>
    <row r="223" spans="1:101" s="70" customFormat="1" ht="15" customHeight="1" thickBot="1">
      <c r="A223" s="95">
        <v>13</v>
      </c>
      <c r="B223" s="107" t="s">
        <v>12</v>
      </c>
      <c r="C223" s="108"/>
      <c r="D223" s="109"/>
      <c r="E223" s="109"/>
      <c r="F223" s="101"/>
      <c r="G223" s="101"/>
      <c r="H223" s="101"/>
      <c r="I223" s="101"/>
      <c r="J223" s="110"/>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row>
    <row r="224" spans="1:101" s="70" customFormat="1" ht="40.5" customHeight="1">
      <c r="A224" s="135"/>
      <c r="B224" s="268" t="s">
        <v>64</v>
      </c>
      <c r="C224" s="268"/>
      <c r="D224" s="136"/>
      <c r="E224" s="137"/>
      <c r="F224" s="137"/>
      <c r="G224" s="137"/>
      <c r="H224" s="137"/>
      <c r="I224" s="137"/>
      <c r="J224" s="138"/>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row>
    <row r="225" spans="1:101" s="1" customFormat="1" ht="15" customHeight="1">
      <c r="A225" s="30">
        <v>1</v>
      </c>
      <c r="B225" s="112"/>
      <c r="C225" s="201" t="s">
        <v>26</v>
      </c>
      <c r="D225" s="193">
        <v>1</v>
      </c>
      <c r="E225" s="196" t="s">
        <v>34</v>
      </c>
      <c r="F225" s="65"/>
      <c r="G225" s="65"/>
      <c r="H225" s="152">
        <f t="shared" ref="H225:H232" si="167">F225*D225</f>
        <v>0</v>
      </c>
      <c r="I225" s="152">
        <f t="shared" ref="I225:I235" si="168">G225*D225</f>
        <v>0</v>
      </c>
      <c r="J225" s="161">
        <f t="shared" ref="J225:J235" si="169">H225+I225</f>
        <v>0</v>
      </c>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row>
    <row r="226" spans="1:101" s="1" customFormat="1" ht="15" customHeight="1">
      <c r="A226" s="30">
        <v>2</v>
      </c>
      <c r="B226" s="58"/>
      <c r="C226" s="203" t="s">
        <v>159</v>
      </c>
      <c r="D226" s="193">
        <v>1</v>
      </c>
      <c r="E226" s="196" t="s">
        <v>34</v>
      </c>
      <c r="F226" s="65"/>
      <c r="G226" s="65"/>
      <c r="H226" s="152">
        <f t="shared" si="167"/>
        <v>0</v>
      </c>
      <c r="I226" s="152">
        <f t="shared" si="168"/>
        <v>0</v>
      </c>
      <c r="J226" s="161">
        <f t="shared" si="169"/>
        <v>0</v>
      </c>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row>
    <row r="227" spans="1:101" s="1" customFormat="1" ht="15" customHeight="1">
      <c r="A227" s="30">
        <v>3</v>
      </c>
      <c r="B227" s="58"/>
      <c r="C227" s="202" t="s">
        <v>13</v>
      </c>
      <c r="D227" s="193">
        <v>1</v>
      </c>
      <c r="E227" s="196" t="s">
        <v>34</v>
      </c>
      <c r="F227" s="65"/>
      <c r="G227" s="65"/>
      <c r="H227" s="152">
        <f t="shared" si="167"/>
        <v>0</v>
      </c>
      <c r="I227" s="152">
        <f t="shared" si="168"/>
        <v>0</v>
      </c>
      <c r="J227" s="161">
        <f t="shared" si="169"/>
        <v>0</v>
      </c>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row>
    <row r="228" spans="1:101" s="1" customFormat="1" ht="15" customHeight="1">
      <c r="A228" s="30">
        <v>4</v>
      </c>
      <c r="B228" s="58"/>
      <c r="C228" s="202" t="s">
        <v>14</v>
      </c>
      <c r="D228" s="193">
        <v>1</v>
      </c>
      <c r="E228" s="196" t="s">
        <v>34</v>
      </c>
      <c r="F228" s="65"/>
      <c r="G228" s="65"/>
      <c r="H228" s="152">
        <f t="shared" si="167"/>
        <v>0</v>
      </c>
      <c r="I228" s="152">
        <f t="shared" si="168"/>
        <v>0</v>
      </c>
      <c r="J228" s="161">
        <f t="shared" si="169"/>
        <v>0</v>
      </c>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row>
    <row r="229" spans="1:101" s="1" customFormat="1" ht="15" customHeight="1">
      <c r="A229" s="30">
        <v>5</v>
      </c>
      <c r="B229" s="58"/>
      <c r="C229" s="202" t="s">
        <v>15</v>
      </c>
      <c r="D229" s="193">
        <v>3</v>
      </c>
      <c r="E229" s="196" t="s">
        <v>34</v>
      </c>
      <c r="F229" s="65"/>
      <c r="G229" s="65"/>
      <c r="H229" s="152">
        <f t="shared" si="167"/>
        <v>0</v>
      </c>
      <c r="I229" s="152">
        <f t="shared" si="168"/>
        <v>0</v>
      </c>
      <c r="J229" s="161">
        <f t="shared" si="169"/>
        <v>0</v>
      </c>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row>
    <row r="230" spans="1:101" s="1" customFormat="1" ht="15" customHeight="1">
      <c r="A230" s="30">
        <v>6</v>
      </c>
      <c r="B230" s="58"/>
      <c r="C230" s="202" t="s">
        <v>16</v>
      </c>
      <c r="D230" s="193">
        <v>3</v>
      </c>
      <c r="E230" s="196" t="s">
        <v>34</v>
      </c>
      <c r="F230" s="65"/>
      <c r="G230" s="65"/>
      <c r="H230" s="152">
        <f t="shared" si="167"/>
        <v>0</v>
      </c>
      <c r="I230" s="152">
        <f t="shared" si="168"/>
        <v>0</v>
      </c>
      <c r="J230" s="161">
        <f t="shared" si="169"/>
        <v>0</v>
      </c>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row>
    <row r="231" spans="1:101" s="1" customFormat="1" ht="15" customHeight="1">
      <c r="A231" s="30">
        <v>7</v>
      </c>
      <c r="B231" s="58"/>
      <c r="C231" s="203" t="s">
        <v>17</v>
      </c>
      <c r="D231" s="193">
        <v>1</v>
      </c>
      <c r="E231" s="196" t="s">
        <v>34</v>
      </c>
      <c r="F231" s="65"/>
      <c r="G231" s="65"/>
      <c r="H231" s="152">
        <f t="shared" si="167"/>
        <v>0</v>
      </c>
      <c r="I231" s="152">
        <f t="shared" si="168"/>
        <v>0</v>
      </c>
      <c r="J231" s="161">
        <f t="shared" si="169"/>
        <v>0</v>
      </c>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row>
    <row r="232" spans="1:101" s="1" customFormat="1" ht="15" customHeight="1">
      <c r="A232" s="30">
        <v>8</v>
      </c>
      <c r="B232" s="58"/>
      <c r="C232" s="202" t="s">
        <v>18</v>
      </c>
      <c r="D232" s="193">
        <v>4</v>
      </c>
      <c r="E232" s="205" t="s">
        <v>80</v>
      </c>
      <c r="F232" s="65"/>
      <c r="G232" s="65"/>
      <c r="H232" s="152">
        <f t="shared" si="167"/>
        <v>0</v>
      </c>
      <c r="I232" s="152">
        <f t="shared" si="168"/>
        <v>0</v>
      </c>
      <c r="J232" s="161">
        <f t="shared" si="169"/>
        <v>0</v>
      </c>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row>
    <row r="233" spans="1:101" s="1" customFormat="1" ht="15" customHeight="1">
      <c r="A233" s="30">
        <v>9</v>
      </c>
      <c r="B233" s="58"/>
      <c r="C233" s="203" t="s">
        <v>19</v>
      </c>
      <c r="D233" s="193">
        <v>3</v>
      </c>
      <c r="E233" s="196" t="s">
        <v>34</v>
      </c>
      <c r="F233" s="65"/>
      <c r="G233" s="65"/>
      <c r="H233" s="152">
        <v>0</v>
      </c>
      <c r="I233" s="152">
        <f t="shared" si="168"/>
        <v>0</v>
      </c>
      <c r="J233" s="161">
        <f t="shared" si="169"/>
        <v>0</v>
      </c>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row>
    <row r="234" spans="1:101" s="1" customFormat="1" ht="15" customHeight="1">
      <c r="A234" s="30">
        <v>10</v>
      </c>
      <c r="B234" s="58"/>
      <c r="C234" s="202" t="s">
        <v>20</v>
      </c>
      <c r="D234" s="193">
        <v>40</v>
      </c>
      <c r="E234" s="205" t="s">
        <v>80</v>
      </c>
      <c r="F234" s="65"/>
      <c r="G234" s="65"/>
      <c r="H234" s="152">
        <f>F234*D234</f>
        <v>0</v>
      </c>
      <c r="I234" s="152">
        <f t="shared" si="168"/>
        <v>0</v>
      </c>
      <c r="J234" s="161">
        <f t="shared" si="169"/>
        <v>0</v>
      </c>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row>
    <row r="235" spans="1:101" s="1" customFormat="1" ht="15" customHeight="1">
      <c r="A235" s="30">
        <v>11</v>
      </c>
      <c r="B235" s="58"/>
      <c r="C235" s="202" t="s">
        <v>21</v>
      </c>
      <c r="D235" s="193">
        <v>3</v>
      </c>
      <c r="E235" s="196" t="s">
        <v>34</v>
      </c>
      <c r="F235" s="65"/>
      <c r="G235" s="65"/>
      <c r="H235" s="152">
        <f>F235*D235</f>
        <v>0</v>
      </c>
      <c r="I235" s="152">
        <f t="shared" si="168"/>
        <v>0</v>
      </c>
      <c r="J235" s="161">
        <f t="shared" si="169"/>
        <v>0</v>
      </c>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row>
    <row r="236" spans="1:101" s="1" customFormat="1">
      <c r="A236" s="59"/>
      <c r="B236" s="24"/>
      <c r="D236" s="2"/>
      <c r="E236" s="2"/>
      <c r="F236" s="2"/>
      <c r="G236" s="2"/>
      <c r="H236" s="155"/>
      <c r="I236" s="155"/>
      <c r="J236" s="204"/>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row>
    <row r="237" spans="1:101" s="1" customFormat="1">
      <c r="A237" s="59"/>
      <c r="B237" s="24"/>
      <c r="D237" s="3" t="s">
        <v>4</v>
      </c>
      <c r="E237" s="6"/>
      <c r="F237" s="3"/>
      <c r="G237" s="3"/>
      <c r="H237" s="156">
        <f>SUM(H225:H235)</f>
        <v>0</v>
      </c>
      <c r="I237" s="156">
        <f>SUM(I225:I235)</f>
        <v>0</v>
      </c>
      <c r="J237" s="156">
        <f>SUM(J225:J235)</f>
        <v>0</v>
      </c>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row>
    <row r="238" spans="1:101" s="1" customFormat="1" ht="13.5" thickBot="1">
      <c r="A238" s="59"/>
      <c r="B238" s="24"/>
      <c r="D238" s="2"/>
      <c r="E238" s="2"/>
      <c r="F238" s="2"/>
      <c r="G238" s="2"/>
      <c r="H238" s="2"/>
      <c r="I238" s="2"/>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row>
    <row r="239" spans="1:101" s="70" customFormat="1" ht="13.5" thickBot="1">
      <c r="A239" s="95">
        <v>14</v>
      </c>
      <c r="B239" s="107" t="s">
        <v>22</v>
      </c>
      <c r="C239" s="108"/>
      <c r="D239" s="109"/>
      <c r="E239" s="109"/>
      <c r="F239" s="101"/>
      <c r="G239" s="101"/>
      <c r="H239" s="101"/>
      <c r="I239" s="101"/>
      <c r="J239" s="110"/>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row>
    <row r="240" spans="1:101" s="70" customFormat="1" ht="57.75" customHeight="1">
      <c r="A240" s="135"/>
      <c r="B240" s="267" t="s">
        <v>65</v>
      </c>
      <c r="C240" s="267"/>
      <c r="D240" s="267"/>
      <c r="E240" s="267"/>
      <c r="F240" s="137"/>
      <c r="G240" s="137"/>
      <c r="H240" s="137"/>
      <c r="I240" s="137"/>
      <c r="J240" s="138"/>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row>
    <row r="241" spans="1:101" ht="15" customHeight="1">
      <c r="A241" s="73">
        <v>1</v>
      </c>
      <c r="B241" s="36"/>
      <c r="C241" s="206" t="s">
        <v>72</v>
      </c>
      <c r="D241" s="152">
        <v>8</v>
      </c>
      <c r="E241" s="196" t="s">
        <v>34</v>
      </c>
      <c r="F241" s="152"/>
      <c r="G241" s="152"/>
      <c r="H241" s="152">
        <f>F241*D241</f>
        <v>0</v>
      </c>
      <c r="I241" s="152">
        <f>G241*D241</f>
        <v>0</v>
      </c>
      <c r="J241" s="161">
        <f>H241+I241</f>
        <v>0</v>
      </c>
    </row>
    <row r="242" spans="1:101" ht="15" customHeight="1">
      <c r="A242" s="73">
        <v>2</v>
      </c>
      <c r="B242" s="36"/>
      <c r="C242" s="206" t="s">
        <v>38</v>
      </c>
      <c r="D242" s="152">
        <v>8</v>
      </c>
      <c r="E242" s="196" t="s">
        <v>34</v>
      </c>
      <c r="F242" s="152"/>
      <c r="G242" s="152"/>
      <c r="H242" s="152">
        <f>F242*D242</f>
        <v>0</v>
      </c>
      <c r="I242" s="152">
        <f>G242*D242</f>
        <v>0</v>
      </c>
      <c r="J242" s="161">
        <f>H242+I242</f>
        <v>0</v>
      </c>
    </row>
    <row r="243" spans="1:101" ht="15" customHeight="1">
      <c r="A243" s="141">
        <v>3</v>
      </c>
      <c r="B243" s="36"/>
      <c r="C243" s="167" t="s">
        <v>39</v>
      </c>
      <c r="D243" s="152">
        <v>130</v>
      </c>
      <c r="E243" s="205" t="s">
        <v>80</v>
      </c>
      <c r="F243" s="159"/>
      <c r="G243" s="159"/>
      <c r="H243" s="152">
        <f>F243*D243</f>
        <v>0</v>
      </c>
      <c r="I243" s="152">
        <f>G243*D243</f>
        <v>0</v>
      </c>
      <c r="J243" s="161">
        <f>H243+I243</f>
        <v>0</v>
      </c>
    </row>
    <row r="244" spans="1:101" ht="15" customHeight="1">
      <c r="A244" s="141">
        <v>4</v>
      </c>
      <c r="B244" s="36" t="s">
        <v>73</v>
      </c>
      <c r="C244" s="206" t="s">
        <v>8</v>
      </c>
      <c r="D244" s="152">
        <v>150</v>
      </c>
      <c r="E244" s="205" t="s">
        <v>80</v>
      </c>
      <c r="F244" s="159"/>
      <c r="G244" s="159"/>
      <c r="H244" s="152">
        <f>F244*D244</f>
        <v>0</v>
      </c>
      <c r="I244" s="152">
        <f>G244*D244</f>
        <v>0</v>
      </c>
      <c r="J244" s="161">
        <f>H244+I244</f>
        <v>0</v>
      </c>
    </row>
    <row r="245" spans="1:101" ht="15" customHeight="1">
      <c r="A245" s="141">
        <v>5</v>
      </c>
      <c r="B245" s="145"/>
      <c r="C245" s="207" t="s">
        <v>74</v>
      </c>
      <c r="D245" s="152">
        <v>10</v>
      </c>
      <c r="E245" s="196" t="s">
        <v>34</v>
      </c>
      <c r="F245" s="159"/>
      <c r="G245" s="159"/>
      <c r="H245" s="152">
        <f t="shared" ref="H245:H246" si="170">F245*D245</f>
        <v>0</v>
      </c>
      <c r="I245" s="152">
        <f t="shared" ref="I245:I246" si="171">G245*D245</f>
        <v>0</v>
      </c>
      <c r="J245" s="161">
        <f t="shared" ref="J245:J246" si="172">H245+I245</f>
        <v>0</v>
      </c>
    </row>
    <row r="246" spans="1:101" ht="15" customHeight="1">
      <c r="A246" s="141">
        <v>6</v>
      </c>
      <c r="B246" s="145"/>
      <c r="C246" s="207" t="s">
        <v>75</v>
      </c>
      <c r="D246" s="152">
        <v>8</v>
      </c>
      <c r="E246" s="196" t="s">
        <v>34</v>
      </c>
      <c r="F246" s="159"/>
      <c r="G246" s="159"/>
      <c r="H246" s="152">
        <f t="shared" si="170"/>
        <v>0</v>
      </c>
      <c r="I246" s="152">
        <f t="shared" si="171"/>
        <v>0</v>
      </c>
      <c r="J246" s="161">
        <f t="shared" si="172"/>
        <v>0</v>
      </c>
    </row>
    <row r="247" spans="1:101" s="1" customFormat="1">
      <c r="A247" s="59"/>
      <c r="B247" s="24"/>
      <c r="D247" s="2"/>
      <c r="E247" s="2"/>
      <c r="F247" s="2"/>
      <c r="G247" s="2"/>
      <c r="H247" s="2"/>
      <c r="I247" s="2"/>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H247" s="9"/>
      <c r="CI247" s="9"/>
      <c r="CJ247" s="9"/>
      <c r="CK247" s="9"/>
      <c r="CL247" s="9"/>
      <c r="CM247" s="9"/>
      <c r="CN247" s="9"/>
      <c r="CO247" s="9"/>
      <c r="CP247" s="9"/>
      <c r="CQ247" s="9"/>
      <c r="CR247" s="9"/>
      <c r="CS247" s="9"/>
      <c r="CT247" s="9"/>
      <c r="CU247" s="9"/>
      <c r="CV247" s="9"/>
      <c r="CW247" s="9"/>
    </row>
    <row r="248" spans="1:101" s="1" customFormat="1">
      <c r="A248" s="59"/>
      <c r="B248" s="24"/>
      <c r="D248" s="3" t="s">
        <v>4</v>
      </c>
      <c r="E248" s="6"/>
      <c r="F248" s="3"/>
      <c r="G248" s="3"/>
      <c r="H248" s="156">
        <f>SUM(H241:H246)</f>
        <v>0</v>
      </c>
      <c r="I248" s="156">
        <f>SUM(I241:I246)</f>
        <v>0</v>
      </c>
      <c r="J248" s="156">
        <f>SUM(J241:J246)</f>
        <v>0</v>
      </c>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c r="CK248" s="9"/>
      <c r="CL248" s="9"/>
      <c r="CM248" s="9"/>
      <c r="CN248" s="9"/>
      <c r="CO248" s="9"/>
      <c r="CP248" s="9"/>
      <c r="CQ248" s="9"/>
      <c r="CR248" s="9"/>
      <c r="CS248" s="9"/>
      <c r="CT248" s="9"/>
      <c r="CU248" s="9"/>
      <c r="CV248" s="9"/>
      <c r="CW248" s="9"/>
    </row>
    <row r="249" spans="1:101" s="1" customFormat="1" ht="13.5" thickBot="1">
      <c r="A249" s="59"/>
      <c r="B249" s="24"/>
      <c r="D249" s="3"/>
      <c r="E249" s="6"/>
      <c r="F249" s="3"/>
      <c r="G249" s="3"/>
      <c r="H249" s="156"/>
      <c r="I249" s="156"/>
      <c r="J249" s="156"/>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H249" s="9"/>
      <c r="CI249" s="9"/>
      <c r="CJ249" s="9"/>
      <c r="CK249" s="9"/>
      <c r="CL249" s="9"/>
      <c r="CM249" s="9"/>
      <c r="CN249" s="9"/>
      <c r="CO249" s="9"/>
      <c r="CP249" s="9"/>
      <c r="CQ249" s="9"/>
      <c r="CR249" s="9"/>
      <c r="CS249" s="9"/>
      <c r="CT249" s="9"/>
      <c r="CU249" s="9"/>
      <c r="CV249" s="9"/>
      <c r="CW249" s="9"/>
    </row>
    <row r="250" spans="1:101" s="1" customFormat="1" ht="13.5" thickBot="1">
      <c r="A250" s="95">
        <v>15</v>
      </c>
      <c r="B250" s="107" t="s">
        <v>52</v>
      </c>
      <c r="C250" s="108"/>
      <c r="D250" s="109"/>
      <c r="E250" s="109"/>
      <c r="F250" s="101"/>
      <c r="G250" s="101"/>
      <c r="H250" s="101"/>
      <c r="I250" s="101"/>
      <c r="J250" s="110"/>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row>
    <row r="251" spans="1:101" s="1" customFormat="1" ht="36.75" customHeight="1">
      <c r="A251" s="135"/>
      <c r="B251" s="268" t="s">
        <v>66</v>
      </c>
      <c r="C251" s="268"/>
      <c r="D251" s="136"/>
      <c r="E251" s="137"/>
      <c r="F251" s="137"/>
      <c r="G251" s="137"/>
      <c r="H251" s="137"/>
      <c r="I251" s="137"/>
      <c r="J251" s="138"/>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row>
    <row r="252" spans="1:101" s="1" customFormat="1" ht="15" customHeight="1">
      <c r="A252" s="30">
        <v>1</v>
      </c>
      <c r="B252" s="58"/>
      <c r="C252" s="208" t="s">
        <v>53</v>
      </c>
      <c r="D252" s="193">
        <v>560</v>
      </c>
      <c r="E252" s="205" t="s">
        <v>80</v>
      </c>
      <c r="F252" s="152"/>
      <c r="G252" s="152"/>
      <c r="H252" s="152">
        <f t="shared" ref="H252:H257" si="173">F252*D252</f>
        <v>0</v>
      </c>
      <c r="I252" s="152">
        <f t="shared" ref="I252:I257" si="174">G252*D252</f>
        <v>0</v>
      </c>
      <c r="J252" s="161">
        <f t="shared" ref="J252:J257" si="175">H252+I252</f>
        <v>0</v>
      </c>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c r="CD252" s="9"/>
      <c r="CE252" s="9"/>
      <c r="CF252" s="9"/>
      <c r="CG252" s="9"/>
      <c r="CH252" s="9"/>
      <c r="CI252" s="9"/>
      <c r="CJ252" s="9"/>
      <c r="CK252" s="9"/>
      <c r="CL252" s="9"/>
      <c r="CM252" s="9"/>
      <c r="CN252" s="9"/>
      <c r="CO252" s="9"/>
      <c r="CP252" s="9"/>
      <c r="CQ252" s="9"/>
      <c r="CR252" s="9"/>
      <c r="CS252" s="9"/>
      <c r="CT252" s="9"/>
      <c r="CU252" s="9"/>
      <c r="CV252" s="9"/>
      <c r="CW252" s="9"/>
    </row>
    <row r="253" spans="1:101" s="1" customFormat="1" ht="15" customHeight="1">
      <c r="A253" s="141">
        <v>2</v>
      </c>
      <c r="B253" s="58"/>
      <c r="C253" s="252" t="s">
        <v>194</v>
      </c>
      <c r="D253" s="193">
        <v>160</v>
      </c>
      <c r="E253" s="205" t="s">
        <v>80</v>
      </c>
      <c r="F253" s="152"/>
      <c r="G253" s="152"/>
      <c r="H253" s="152">
        <f t="shared" ref="H253" si="176">F253*D253</f>
        <v>0</v>
      </c>
      <c r="I253" s="152">
        <f t="shared" si="174"/>
        <v>0</v>
      </c>
      <c r="J253" s="161">
        <f t="shared" si="175"/>
        <v>0</v>
      </c>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c r="CD253" s="9"/>
      <c r="CE253" s="9"/>
      <c r="CF253" s="9"/>
      <c r="CG253" s="9"/>
      <c r="CH253" s="9"/>
      <c r="CI253" s="9"/>
      <c r="CJ253" s="9"/>
      <c r="CK253" s="9"/>
      <c r="CL253" s="9"/>
      <c r="CM253" s="9"/>
      <c r="CN253" s="9"/>
      <c r="CO253" s="9"/>
      <c r="CP253" s="9"/>
      <c r="CQ253" s="9"/>
      <c r="CR253" s="9"/>
      <c r="CS253" s="9"/>
      <c r="CT253" s="9"/>
      <c r="CU253" s="9"/>
      <c r="CV253" s="9"/>
      <c r="CW253" s="9"/>
    </row>
    <row r="254" spans="1:101" s="1" customFormat="1" ht="15" customHeight="1">
      <c r="A254" s="141">
        <v>3</v>
      </c>
      <c r="B254" s="58"/>
      <c r="C254" s="252" t="s">
        <v>195</v>
      </c>
      <c r="D254" s="193">
        <v>95</v>
      </c>
      <c r="E254" s="205" t="s">
        <v>80</v>
      </c>
      <c r="F254" s="152"/>
      <c r="G254" s="152"/>
      <c r="H254" s="152">
        <f t="shared" ref="H254" si="177">F254*D254</f>
        <v>0</v>
      </c>
      <c r="I254" s="152">
        <f t="shared" si="174"/>
        <v>0</v>
      </c>
      <c r="J254" s="161">
        <f t="shared" si="175"/>
        <v>0</v>
      </c>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c r="CD254" s="9"/>
      <c r="CE254" s="9"/>
      <c r="CF254" s="9"/>
      <c r="CG254" s="9"/>
      <c r="CH254" s="9"/>
      <c r="CI254" s="9"/>
      <c r="CJ254" s="9"/>
      <c r="CK254" s="9"/>
      <c r="CL254" s="9"/>
      <c r="CM254" s="9"/>
      <c r="CN254" s="9"/>
      <c r="CO254" s="9"/>
      <c r="CP254" s="9"/>
      <c r="CQ254" s="9"/>
      <c r="CR254" s="9"/>
      <c r="CS254" s="9"/>
      <c r="CT254" s="9"/>
      <c r="CU254" s="9"/>
      <c r="CV254" s="9"/>
      <c r="CW254" s="9"/>
    </row>
    <row r="255" spans="1:101" s="1" customFormat="1" ht="15" customHeight="1">
      <c r="A255" s="30">
        <v>4</v>
      </c>
      <c r="B255" s="58"/>
      <c r="C255" s="209" t="s">
        <v>77</v>
      </c>
      <c r="D255" s="193">
        <v>32</v>
      </c>
      <c r="E255" s="196" t="s">
        <v>34</v>
      </c>
      <c r="F255" s="152"/>
      <c r="G255" s="152"/>
      <c r="H255" s="152">
        <f t="shared" si="173"/>
        <v>0</v>
      </c>
      <c r="I255" s="152">
        <f t="shared" si="174"/>
        <v>0</v>
      </c>
      <c r="J255" s="161">
        <f t="shared" si="175"/>
        <v>0</v>
      </c>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c r="CD255" s="9"/>
      <c r="CE255" s="9"/>
      <c r="CF255" s="9"/>
      <c r="CG255" s="9"/>
      <c r="CH255" s="9"/>
      <c r="CI255" s="9"/>
      <c r="CJ255" s="9"/>
      <c r="CK255" s="9"/>
      <c r="CL255" s="9"/>
      <c r="CM255" s="9"/>
      <c r="CN255" s="9"/>
      <c r="CO255" s="9"/>
      <c r="CP255" s="9"/>
      <c r="CQ255" s="9"/>
      <c r="CR255" s="9"/>
      <c r="CS255" s="9"/>
      <c r="CT255" s="9"/>
      <c r="CU255" s="9"/>
      <c r="CV255" s="9"/>
      <c r="CW255" s="9"/>
    </row>
    <row r="256" spans="1:101" s="1" customFormat="1" ht="15" customHeight="1">
      <c r="A256" s="30">
        <v>5</v>
      </c>
      <c r="B256" s="58"/>
      <c r="C256" s="209" t="s">
        <v>76</v>
      </c>
      <c r="D256" s="193">
        <v>12</v>
      </c>
      <c r="E256" s="196" t="s">
        <v>34</v>
      </c>
      <c r="F256" s="152"/>
      <c r="G256" s="152"/>
      <c r="H256" s="152">
        <f t="shared" si="173"/>
        <v>0</v>
      </c>
      <c r="I256" s="152">
        <f t="shared" si="174"/>
        <v>0</v>
      </c>
      <c r="J256" s="161">
        <f t="shared" si="175"/>
        <v>0</v>
      </c>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9"/>
      <c r="BY256" s="9"/>
      <c r="BZ256" s="9"/>
      <c r="CA256" s="9"/>
      <c r="CB256" s="9"/>
      <c r="CC256" s="9"/>
      <c r="CD256" s="9"/>
      <c r="CE256" s="9"/>
      <c r="CF256" s="9"/>
      <c r="CG256" s="9"/>
      <c r="CH256" s="9"/>
      <c r="CI256" s="9"/>
      <c r="CJ256" s="9"/>
      <c r="CK256" s="9"/>
      <c r="CL256" s="9"/>
      <c r="CM256" s="9"/>
      <c r="CN256" s="9"/>
      <c r="CO256" s="9"/>
      <c r="CP256" s="9"/>
      <c r="CQ256" s="9"/>
      <c r="CR256" s="9"/>
      <c r="CS256" s="9"/>
      <c r="CT256" s="9"/>
      <c r="CU256" s="9"/>
      <c r="CV256" s="9"/>
      <c r="CW256" s="9"/>
    </row>
    <row r="257" spans="1:101" s="1" customFormat="1" ht="15" customHeight="1">
      <c r="A257" s="30">
        <v>6</v>
      </c>
      <c r="B257" s="58"/>
      <c r="C257" s="209" t="s">
        <v>54</v>
      </c>
      <c r="D257" s="193">
        <v>3</v>
      </c>
      <c r="E257" s="196" t="s">
        <v>34</v>
      </c>
      <c r="F257" s="152"/>
      <c r="G257" s="152"/>
      <c r="H257" s="152">
        <f t="shared" si="173"/>
        <v>0</v>
      </c>
      <c r="I257" s="152">
        <f t="shared" si="174"/>
        <v>0</v>
      </c>
      <c r="J257" s="161">
        <f t="shared" si="175"/>
        <v>0</v>
      </c>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c r="BX257" s="9"/>
      <c r="BY257" s="9"/>
      <c r="BZ257" s="9"/>
      <c r="CA257" s="9"/>
      <c r="CB257" s="9"/>
      <c r="CC257" s="9"/>
      <c r="CD257" s="9"/>
      <c r="CE257" s="9"/>
      <c r="CF257" s="9"/>
      <c r="CG257" s="9"/>
      <c r="CH257" s="9"/>
      <c r="CI257" s="9"/>
      <c r="CJ257" s="9"/>
      <c r="CK257" s="9"/>
      <c r="CL257" s="9"/>
      <c r="CM257" s="9"/>
      <c r="CN257" s="9"/>
      <c r="CO257" s="9"/>
      <c r="CP257" s="9"/>
      <c r="CQ257" s="9"/>
      <c r="CR257" s="9"/>
      <c r="CS257" s="9"/>
      <c r="CT257" s="9"/>
      <c r="CU257" s="9"/>
      <c r="CV257" s="9"/>
      <c r="CW257" s="9"/>
    </row>
    <row r="258" spans="1:101" s="1" customFormat="1">
      <c r="A258" s="59"/>
      <c r="B258" s="24"/>
      <c r="C258" s="204"/>
      <c r="D258" s="155"/>
      <c r="E258" s="155"/>
      <c r="F258" s="155"/>
      <c r="G258" s="155"/>
      <c r="H258" s="155"/>
      <c r="I258" s="155"/>
      <c r="J258" s="204"/>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c r="BX258" s="9"/>
      <c r="BY258" s="9"/>
      <c r="BZ258" s="9"/>
      <c r="CA258" s="9"/>
      <c r="CB258" s="9"/>
      <c r="CC258" s="9"/>
      <c r="CD258" s="9"/>
      <c r="CE258" s="9"/>
      <c r="CF258" s="9"/>
      <c r="CG258" s="9"/>
      <c r="CH258" s="9"/>
      <c r="CI258" s="9"/>
      <c r="CJ258" s="9"/>
      <c r="CK258" s="9"/>
      <c r="CL258" s="9"/>
      <c r="CM258" s="9"/>
      <c r="CN258" s="9"/>
      <c r="CO258" s="9"/>
      <c r="CP258" s="9"/>
      <c r="CQ258" s="9"/>
      <c r="CR258" s="9"/>
      <c r="CS258" s="9"/>
      <c r="CT258" s="9"/>
      <c r="CU258" s="9"/>
      <c r="CV258" s="9"/>
      <c r="CW258" s="9"/>
    </row>
    <row r="259" spans="1:101" s="1" customFormat="1">
      <c r="A259" s="59"/>
      <c r="B259" s="24"/>
      <c r="D259" s="3" t="s">
        <v>4</v>
      </c>
      <c r="E259" s="6"/>
      <c r="F259" s="3"/>
      <c r="G259" s="3"/>
      <c r="H259" s="156">
        <f>SUM(H252:H257)</f>
        <v>0</v>
      </c>
      <c r="I259" s="156">
        <f>SUM(I252:I257)</f>
        <v>0</v>
      </c>
      <c r="J259" s="156">
        <f>SUM(J252:J257)</f>
        <v>0</v>
      </c>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c r="BX259" s="9"/>
      <c r="BY259" s="9"/>
      <c r="BZ259" s="9"/>
      <c r="CA259" s="9"/>
      <c r="CB259" s="9"/>
      <c r="CC259" s="9"/>
      <c r="CD259" s="9"/>
      <c r="CE259" s="9"/>
      <c r="CF259" s="9"/>
      <c r="CG259" s="9"/>
      <c r="CH259" s="9"/>
      <c r="CI259" s="9"/>
      <c r="CJ259" s="9"/>
      <c r="CK259" s="9"/>
      <c r="CL259" s="9"/>
      <c r="CM259" s="9"/>
      <c r="CN259" s="9"/>
      <c r="CO259" s="9"/>
      <c r="CP259" s="9"/>
      <c r="CQ259" s="9"/>
      <c r="CR259" s="9"/>
      <c r="CS259" s="9"/>
      <c r="CT259" s="9"/>
      <c r="CU259" s="9"/>
      <c r="CV259" s="9"/>
      <c r="CW259" s="9"/>
    </row>
    <row r="260" spans="1:101" s="1" customFormat="1" ht="13.5" thickBot="1">
      <c r="A260" s="59"/>
      <c r="B260" s="24"/>
      <c r="D260" s="3"/>
      <c r="E260" s="6"/>
      <c r="F260" s="3"/>
      <c r="G260" s="3"/>
      <c r="H260" s="3"/>
      <c r="I260" s="3"/>
      <c r="J260" s="3"/>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c r="CD260" s="9"/>
      <c r="CE260" s="9"/>
      <c r="CF260" s="9"/>
      <c r="CG260" s="9"/>
      <c r="CH260" s="9"/>
      <c r="CI260" s="9"/>
      <c r="CJ260" s="9"/>
      <c r="CK260" s="9"/>
      <c r="CL260" s="9"/>
      <c r="CM260" s="9"/>
      <c r="CN260" s="9"/>
      <c r="CO260" s="9"/>
      <c r="CP260" s="9"/>
      <c r="CQ260" s="9"/>
      <c r="CR260" s="9"/>
      <c r="CS260" s="9"/>
      <c r="CT260" s="9"/>
      <c r="CU260" s="9"/>
      <c r="CV260" s="9"/>
      <c r="CW260" s="9"/>
    </row>
    <row r="261" spans="1:101" s="1" customFormat="1" ht="13.5" thickBot="1">
      <c r="A261" s="95">
        <v>16</v>
      </c>
      <c r="B261" s="107" t="s">
        <v>79</v>
      </c>
      <c r="C261" s="108"/>
      <c r="D261" s="109"/>
      <c r="E261" s="109"/>
      <c r="F261" s="101"/>
      <c r="G261" s="101"/>
      <c r="H261" s="101"/>
      <c r="I261" s="101"/>
      <c r="J261" s="110"/>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c r="BM261" s="9"/>
      <c r="BN261" s="9"/>
      <c r="BO261" s="9"/>
      <c r="BP261" s="9"/>
      <c r="BQ261" s="9"/>
      <c r="BR261" s="9"/>
      <c r="BS261" s="9"/>
      <c r="BT261" s="9"/>
      <c r="BU261" s="9"/>
      <c r="BV261" s="9"/>
      <c r="BW261" s="9"/>
      <c r="BX261" s="9"/>
      <c r="BY261" s="9"/>
      <c r="BZ261" s="9"/>
      <c r="CA261" s="9"/>
      <c r="CB261" s="9"/>
      <c r="CC261" s="9"/>
      <c r="CD261" s="9"/>
      <c r="CE261" s="9"/>
      <c r="CF261" s="9"/>
      <c r="CG261" s="9"/>
      <c r="CH261" s="9"/>
      <c r="CI261" s="9"/>
      <c r="CJ261" s="9"/>
      <c r="CK261" s="9"/>
      <c r="CL261" s="9"/>
      <c r="CM261" s="9"/>
      <c r="CN261" s="9"/>
      <c r="CO261" s="9"/>
      <c r="CP261" s="9"/>
      <c r="CQ261" s="9"/>
      <c r="CR261" s="9"/>
      <c r="CS261" s="9"/>
      <c r="CT261" s="9"/>
      <c r="CU261" s="9"/>
      <c r="CV261" s="9"/>
      <c r="CW261" s="9"/>
    </row>
    <row r="262" spans="1:101" s="1" customFormat="1" ht="15" customHeight="1">
      <c r="A262" s="30">
        <v>1</v>
      </c>
      <c r="B262" s="58"/>
      <c r="C262" s="208" t="s">
        <v>78</v>
      </c>
      <c r="D262" s="193">
        <v>55</v>
      </c>
      <c r="E262" s="205" t="s">
        <v>80</v>
      </c>
      <c r="F262" s="152"/>
      <c r="G262" s="152"/>
      <c r="H262" s="152">
        <f>F262*D262</f>
        <v>0</v>
      </c>
      <c r="I262" s="152">
        <f>G262*D262</f>
        <v>0</v>
      </c>
      <c r="J262" s="161">
        <f>H262+I262</f>
        <v>0</v>
      </c>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c r="BM262" s="9"/>
      <c r="BN262" s="9"/>
      <c r="BO262" s="9"/>
      <c r="BP262" s="9"/>
      <c r="BQ262" s="9"/>
      <c r="BR262" s="9"/>
      <c r="BS262" s="9"/>
      <c r="BT262" s="9"/>
      <c r="BU262" s="9"/>
      <c r="BV262" s="9"/>
      <c r="BW262" s="9"/>
      <c r="BX262" s="9"/>
      <c r="BY262" s="9"/>
      <c r="BZ262" s="9"/>
      <c r="CA262" s="9"/>
      <c r="CB262" s="9"/>
      <c r="CC262" s="9"/>
      <c r="CD262" s="9"/>
      <c r="CE262" s="9"/>
      <c r="CF262" s="9"/>
      <c r="CG262" s="9"/>
      <c r="CH262" s="9"/>
      <c r="CI262" s="9"/>
      <c r="CJ262" s="9"/>
      <c r="CK262" s="9"/>
      <c r="CL262" s="9"/>
      <c r="CM262" s="9"/>
      <c r="CN262" s="9"/>
      <c r="CO262" s="9"/>
      <c r="CP262" s="9"/>
      <c r="CQ262" s="9"/>
      <c r="CR262" s="9"/>
      <c r="CS262" s="9"/>
      <c r="CT262" s="9"/>
      <c r="CU262" s="9"/>
      <c r="CV262" s="9"/>
      <c r="CW262" s="9"/>
    </row>
    <row r="263" spans="1:101" s="1" customFormat="1" ht="15" customHeight="1">
      <c r="A263" s="30">
        <v>2</v>
      </c>
      <c r="B263" s="58"/>
      <c r="C263" s="209" t="s">
        <v>212</v>
      </c>
      <c r="D263" s="193">
        <v>3</v>
      </c>
      <c r="E263" s="196" t="s">
        <v>34</v>
      </c>
      <c r="F263" s="152"/>
      <c r="G263" s="152"/>
      <c r="H263" s="152">
        <f>F263*D263</f>
        <v>0</v>
      </c>
      <c r="I263" s="152">
        <f>G263*D263</f>
        <v>0</v>
      </c>
      <c r="J263" s="161">
        <f>H263+I263</f>
        <v>0</v>
      </c>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c r="BM263" s="9"/>
      <c r="BN263" s="9"/>
      <c r="BO263" s="9"/>
      <c r="BP263" s="9"/>
      <c r="BQ263" s="9"/>
      <c r="BR263" s="9"/>
      <c r="BS263" s="9"/>
      <c r="BT263" s="9"/>
      <c r="BU263" s="9"/>
      <c r="BV263" s="9"/>
      <c r="BW263" s="9"/>
      <c r="BX263" s="9"/>
      <c r="BY263" s="9"/>
      <c r="BZ263" s="9"/>
      <c r="CA263" s="9"/>
      <c r="CB263" s="9"/>
      <c r="CC263" s="9"/>
      <c r="CD263" s="9"/>
      <c r="CE263" s="9"/>
      <c r="CF263" s="9"/>
      <c r="CG263" s="9"/>
      <c r="CH263" s="9"/>
      <c r="CI263" s="9"/>
      <c r="CJ263" s="9"/>
      <c r="CK263" s="9"/>
      <c r="CL263" s="9"/>
      <c r="CM263" s="9"/>
      <c r="CN263" s="9"/>
      <c r="CO263" s="9"/>
      <c r="CP263" s="9"/>
      <c r="CQ263" s="9"/>
      <c r="CR263" s="9"/>
      <c r="CS263" s="9"/>
      <c r="CT263" s="9"/>
      <c r="CU263" s="9"/>
      <c r="CV263" s="9"/>
      <c r="CW263" s="9"/>
    </row>
    <row r="264" spans="1:101" s="1" customFormat="1">
      <c r="A264" s="59"/>
      <c r="B264" s="24"/>
      <c r="D264" s="2"/>
      <c r="E264" s="2"/>
      <c r="F264" s="2"/>
      <c r="G264" s="2"/>
      <c r="H264" s="2"/>
      <c r="I264" s="2"/>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c r="BX264" s="9"/>
      <c r="BY264" s="9"/>
      <c r="BZ264" s="9"/>
      <c r="CA264" s="9"/>
      <c r="CB264" s="9"/>
      <c r="CC264" s="9"/>
      <c r="CD264" s="9"/>
      <c r="CE264" s="9"/>
      <c r="CF264" s="9"/>
      <c r="CG264" s="9"/>
      <c r="CH264" s="9"/>
      <c r="CI264" s="9"/>
      <c r="CJ264" s="9"/>
      <c r="CK264" s="9"/>
      <c r="CL264" s="9"/>
      <c r="CM264" s="9"/>
      <c r="CN264" s="9"/>
      <c r="CO264" s="9"/>
      <c r="CP264" s="9"/>
      <c r="CQ264" s="9"/>
      <c r="CR264" s="9"/>
      <c r="CS264" s="9"/>
      <c r="CT264" s="9"/>
      <c r="CU264" s="9"/>
      <c r="CV264" s="9"/>
      <c r="CW264" s="9"/>
    </row>
    <row r="265" spans="1:101" s="1" customFormat="1">
      <c r="A265" s="59"/>
      <c r="B265" s="24"/>
      <c r="D265" s="3" t="s">
        <v>4</v>
      </c>
      <c r="E265" s="6"/>
      <c r="F265" s="3"/>
      <c r="G265" s="3"/>
      <c r="H265" s="156">
        <f>SUM(H262:H263)</f>
        <v>0</v>
      </c>
      <c r="I265" s="156">
        <f>SUM(I262:I263)</f>
        <v>0</v>
      </c>
      <c r="J265" s="156">
        <f>SUM(J262:J263)</f>
        <v>0</v>
      </c>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c r="CD265" s="9"/>
      <c r="CE265" s="9"/>
      <c r="CF265" s="9"/>
      <c r="CG265" s="9"/>
      <c r="CH265" s="9"/>
      <c r="CI265" s="9"/>
      <c r="CJ265" s="9"/>
      <c r="CK265" s="9"/>
      <c r="CL265" s="9"/>
      <c r="CM265" s="9"/>
      <c r="CN265" s="9"/>
      <c r="CO265" s="9"/>
      <c r="CP265" s="9"/>
      <c r="CQ265" s="9"/>
      <c r="CR265" s="9"/>
      <c r="CS265" s="9"/>
      <c r="CT265" s="9"/>
      <c r="CU265" s="9"/>
      <c r="CV265" s="9"/>
      <c r="CW265" s="9"/>
    </row>
    <row r="266" spans="1:101" s="1" customFormat="1" ht="13.5" thickBot="1">
      <c r="A266" s="59"/>
      <c r="B266" s="24"/>
      <c r="D266" s="3"/>
      <c r="E266" s="6"/>
      <c r="F266" s="3"/>
      <c r="G266" s="3"/>
      <c r="H266" s="156"/>
      <c r="I266" s="156"/>
      <c r="J266" s="156"/>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W266" s="9"/>
    </row>
    <row r="267" spans="1:101" s="1" customFormat="1" ht="13.5" thickBot="1">
      <c r="A267" s="95">
        <v>17</v>
      </c>
      <c r="B267" s="107" t="s">
        <v>37</v>
      </c>
      <c r="C267" s="108"/>
      <c r="D267" s="109"/>
      <c r="E267" s="109"/>
      <c r="F267" s="101"/>
      <c r="G267" s="101"/>
      <c r="H267" s="101"/>
      <c r="I267" s="101"/>
      <c r="J267" s="110"/>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c r="BX267" s="9"/>
      <c r="BY267" s="9"/>
      <c r="BZ267" s="9"/>
      <c r="CA267" s="9"/>
      <c r="CB267" s="9"/>
      <c r="CC267" s="9"/>
      <c r="CD267" s="9"/>
      <c r="CE267" s="9"/>
      <c r="CF267" s="9"/>
      <c r="CG267" s="9"/>
      <c r="CH267" s="9"/>
      <c r="CI267" s="9"/>
      <c r="CJ267" s="9"/>
      <c r="CK267" s="9"/>
      <c r="CL267" s="9"/>
      <c r="CM267" s="9"/>
      <c r="CN267" s="9"/>
      <c r="CO267" s="9"/>
      <c r="CP267" s="9"/>
      <c r="CQ267" s="9"/>
      <c r="CR267" s="9"/>
      <c r="CS267" s="9"/>
      <c r="CT267" s="9"/>
      <c r="CU267" s="9"/>
      <c r="CV267" s="9"/>
      <c r="CW267" s="9"/>
    </row>
    <row r="268" spans="1:101" s="1" customFormat="1">
      <c r="A268" s="30">
        <v>1</v>
      </c>
      <c r="B268" s="36"/>
      <c r="C268" s="41"/>
      <c r="D268" s="33"/>
      <c r="E268" s="42"/>
      <c r="F268" s="65"/>
      <c r="G268" s="65"/>
      <c r="H268" s="152">
        <f>F268*D268</f>
        <v>0</v>
      </c>
      <c r="I268" s="152">
        <f>G268*D268</f>
        <v>0</v>
      </c>
      <c r="J268" s="161">
        <f>H268+I268</f>
        <v>0</v>
      </c>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c r="BM268" s="9"/>
      <c r="BN268" s="9"/>
      <c r="BO268" s="9"/>
      <c r="BP268" s="9"/>
      <c r="BQ268" s="9"/>
      <c r="BR268" s="9"/>
      <c r="BS268" s="9"/>
      <c r="BT268" s="9"/>
      <c r="BU268" s="9"/>
      <c r="BV268" s="9"/>
      <c r="BW268" s="9"/>
      <c r="BX268" s="9"/>
      <c r="BY268" s="9"/>
      <c r="BZ268" s="9"/>
      <c r="CA268" s="9"/>
      <c r="CB268" s="9"/>
      <c r="CC268" s="9"/>
      <c r="CD268" s="9"/>
      <c r="CE268" s="9"/>
      <c r="CF268" s="9"/>
      <c r="CG268" s="9"/>
      <c r="CH268" s="9"/>
      <c r="CI268" s="9"/>
      <c r="CJ268" s="9"/>
      <c r="CK268" s="9"/>
      <c r="CL268" s="9"/>
      <c r="CM268" s="9"/>
      <c r="CN268" s="9"/>
      <c r="CO268" s="9"/>
      <c r="CP268" s="9"/>
      <c r="CQ268" s="9"/>
      <c r="CR268" s="9"/>
      <c r="CS268" s="9"/>
      <c r="CT268" s="9"/>
      <c r="CU268" s="9"/>
      <c r="CV268" s="9"/>
      <c r="CW268" s="9"/>
    </row>
    <row r="269" spans="1:101" s="1" customFormat="1">
      <c r="A269" s="30">
        <v>2</v>
      </c>
      <c r="B269" s="36"/>
      <c r="C269" s="41"/>
      <c r="D269" s="33"/>
      <c r="E269" s="42"/>
      <c r="F269" s="65"/>
      <c r="G269" s="65"/>
      <c r="H269" s="152">
        <f>F269*D269</f>
        <v>0</v>
      </c>
      <c r="I269" s="152">
        <f>G269*D269</f>
        <v>0</v>
      </c>
      <c r="J269" s="161">
        <f>H269+I269</f>
        <v>0</v>
      </c>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c r="BX269" s="9"/>
      <c r="BY269" s="9"/>
      <c r="BZ269" s="9"/>
      <c r="CA269" s="9"/>
      <c r="CB269" s="9"/>
      <c r="CC269" s="9"/>
      <c r="CD269" s="9"/>
      <c r="CE269" s="9"/>
      <c r="CF269" s="9"/>
      <c r="CG269" s="9"/>
      <c r="CH269" s="9"/>
      <c r="CI269" s="9"/>
      <c r="CJ269" s="9"/>
      <c r="CK269" s="9"/>
      <c r="CL269" s="9"/>
      <c r="CM269" s="9"/>
      <c r="CN269" s="9"/>
      <c r="CO269" s="9"/>
      <c r="CP269" s="9"/>
      <c r="CQ269" s="9"/>
      <c r="CR269" s="9"/>
      <c r="CS269" s="9"/>
      <c r="CT269" s="9"/>
      <c r="CU269" s="9"/>
      <c r="CV269" s="9"/>
      <c r="CW269" s="9"/>
    </row>
    <row r="270" spans="1:101" s="1" customFormat="1">
      <c r="A270" s="59"/>
      <c r="B270" s="24"/>
      <c r="D270" s="2"/>
      <c r="E270" s="2"/>
      <c r="F270" s="2"/>
      <c r="G270" s="2"/>
      <c r="H270" s="155"/>
      <c r="I270" s="155"/>
      <c r="J270" s="204"/>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V270" s="9"/>
      <c r="BW270" s="9"/>
      <c r="BX270" s="9"/>
      <c r="BY270" s="9"/>
      <c r="BZ270" s="9"/>
      <c r="CA270" s="9"/>
      <c r="CB270" s="9"/>
      <c r="CC270" s="9"/>
      <c r="CD270" s="9"/>
      <c r="CE270" s="9"/>
      <c r="CF270" s="9"/>
      <c r="CG270" s="9"/>
      <c r="CH270" s="9"/>
      <c r="CI270" s="9"/>
      <c r="CJ270" s="9"/>
      <c r="CK270" s="9"/>
      <c r="CL270" s="9"/>
      <c r="CM270" s="9"/>
      <c r="CN270" s="9"/>
      <c r="CO270" s="9"/>
      <c r="CP270" s="9"/>
      <c r="CQ270" s="9"/>
      <c r="CR270" s="9"/>
      <c r="CS270" s="9"/>
      <c r="CT270" s="9"/>
      <c r="CU270" s="9"/>
      <c r="CV270" s="9"/>
      <c r="CW270" s="9"/>
    </row>
    <row r="271" spans="1:101" s="1" customFormat="1">
      <c r="A271" s="59"/>
      <c r="B271" s="24"/>
      <c r="D271" s="3" t="s">
        <v>4</v>
      </c>
      <c r="E271" s="6"/>
      <c r="F271" s="3"/>
      <c r="G271" s="3"/>
      <c r="H271" s="156">
        <f>SUM(H268:H269)</f>
        <v>0</v>
      </c>
      <c r="I271" s="156">
        <f>SUM(I268:I269)</f>
        <v>0</v>
      </c>
      <c r="J271" s="156">
        <f>SUM(J268:J269)</f>
        <v>0</v>
      </c>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V271" s="9"/>
      <c r="BW271" s="9"/>
      <c r="BX271" s="9"/>
      <c r="BY271" s="9"/>
      <c r="BZ271" s="9"/>
      <c r="CA271" s="9"/>
      <c r="CB271" s="9"/>
      <c r="CC271" s="9"/>
      <c r="CD271" s="9"/>
      <c r="CE271" s="9"/>
      <c r="CF271" s="9"/>
      <c r="CG271" s="9"/>
      <c r="CH271" s="9"/>
      <c r="CI271" s="9"/>
      <c r="CJ271" s="9"/>
      <c r="CK271" s="9"/>
      <c r="CL271" s="9"/>
      <c r="CM271" s="9"/>
      <c r="CN271" s="9"/>
      <c r="CO271" s="9"/>
      <c r="CP271" s="9"/>
      <c r="CQ271" s="9"/>
      <c r="CR271" s="9"/>
      <c r="CS271" s="9"/>
      <c r="CT271" s="9"/>
      <c r="CU271" s="9"/>
      <c r="CV271" s="9"/>
      <c r="CW271" s="9"/>
    </row>
    <row r="272" spans="1:101" s="1" customFormat="1">
      <c r="A272" s="59"/>
      <c r="B272" s="24"/>
      <c r="D272" s="3"/>
      <c r="E272" s="6"/>
      <c r="F272" s="3"/>
      <c r="G272" s="3"/>
      <c r="H272" s="3"/>
      <c r="I272" s="3"/>
      <c r="J272" s="3"/>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9"/>
      <c r="BX272" s="9"/>
      <c r="BY272" s="9"/>
      <c r="BZ272" s="9"/>
      <c r="CA272" s="9"/>
      <c r="CB272" s="9"/>
      <c r="CC272" s="9"/>
      <c r="CD272" s="9"/>
      <c r="CE272" s="9"/>
      <c r="CF272" s="9"/>
      <c r="CG272" s="9"/>
      <c r="CH272" s="9"/>
      <c r="CI272" s="9"/>
      <c r="CJ272" s="9"/>
      <c r="CK272" s="9"/>
      <c r="CL272" s="9"/>
      <c r="CM272" s="9"/>
      <c r="CN272" s="9"/>
      <c r="CO272" s="9"/>
      <c r="CP272" s="9"/>
      <c r="CQ272" s="9"/>
      <c r="CR272" s="9"/>
      <c r="CS272" s="9"/>
      <c r="CT272" s="9"/>
      <c r="CU272" s="9"/>
      <c r="CV272" s="9"/>
      <c r="CW272" s="9"/>
    </row>
    <row r="273" spans="1:101" s="1" customFormat="1">
      <c r="A273" s="59"/>
      <c r="B273" s="24"/>
      <c r="D273" s="3"/>
      <c r="E273" s="6"/>
      <c r="F273" s="3"/>
      <c r="G273" s="3"/>
      <c r="H273" s="3"/>
      <c r="I273" s="3"/>
      <c r="J273" s="3"/>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c r="CD273" s="9"/>
      <c r="CE273" s="9"/>
      <c r="CF273" s="9"/>
      <c r="CG273" s="9"/>
      <c r="CH273" s="9"/>
      <c r="CI273" s="9"/>
      <c r="CJ273" s="9"/>
      <c r="CK273" s="9"/>
      <c r="CL273" s="9"/>
      <c r="CM273" s="9"/>
      <c r="CN273" s="9"/>
      <c r="CO273" s="9"/>
      <c r="CP273" s="9"/>
      <c r="CQ273" s="9"/>
      <c r="CR273" s="9"/>
      <c r="CS273" s="9"/>
      <c r="CT273" s="9"/>
      <c r="CU273" s="9"/>
      <c r="CV273" s="9"/>
      <c r="CW273" s="9"/>
    </row>
    <row r="274" spans="1:101" ht="13.5" thickBot="1">
      <c r="A274" s="48"/>
      <c r="B274" s="48"/>
      <c r="C274" s="49"/>
      <c r="D274" s="50"/>
      <c r="E274" s="51"/>
      <c r="F274" s="51"/>
      <c r="G274" s="51"/>
      <c r="H274" s="51"/>
      <c r="I274" s="51"/>
      <c r="J274" s="52"/>
    </row>
    <row r="275" spans="1:101" ht="16.5" thickBot="1">
      <c r="A275" s="269" t="s">
        <v>215</v>
      </c>
      <c r="B275" s="270"/>
      <c r="C275" s="270"/>
      <c r="D275" s="270"/>
      <c r="E275" s="270"/>
      <c r="F275" s="270"/>
      <c r="G275" s="270"/>
      <c r="H275" s="78">
        <f>SUM(H53,H69,H92,H98,H114,H119,H134,H147,H160,H181,H206,H221,H237,H248,H259,H265,H271)</f>
        <v>0</v>
      </c>
      <c r="I275" s="78">
        <f>SUM(I53,I69,I92,I98,I114,I119,I134,I147,I160,I181,I206,I221,I237,I248,I259,I265,I271)</f>
        <v>0</v>
      </c>
      <c r="J275" s="78">
        <f>SUM(J53,J69,J92,J98,J114,J119,J134,J147,J160,J181,J206,J221,J237,J248,J259,J265,J271)</f>
        <v>0</v>
      </c>
    </row>
    <row r="278" spans="1:101" s="1" customFormat="1" ht="13.5" customHeight="1">
      <c r="A278" s="26"/>
      <c r="B278" s="45"/>
      <c r="C278" s="46"/>
      <c r="D278" s="46"/>
      <c r="E278" s="46"/>
      <c r="F278" s="46"/>
      <c r="G278" s="46"/>
      <c r="H278" s="46"/>
      <c r="I278" s="46"/>
      <c r="J278" s="62"/>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row>
    <row r="279" spans="1:101" s="1" customFormat="1" ht="13.5" customHeight="1">
      <c r="A279" s="26"/>
      <c r="B279" s="45"/>
      <c r="C279" s="46"/>
      <c r="D279" s="46"/>
      <c r="E279" s="46"/>
      <c r="F279" s="46"/>
      <c r="G279" s="46"/>
      <c r="H279" s="46"/>
      <c r="I279" s="46"/>
      <c r="J279" s="3"/>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9"/>
      <c r="BX279" s="9"/>
      <c r="BY279" s="9"/>
      <c r="BZ279" s="9"/>
      <c r="CA279" s="9"/>
      <c r="CB279" s="9"/>
      <c r="CC279" s="9"/>
      <c r="CD279" s="9"/>
      <c r="CE279" s="9"/>
      <c r="CF279" s="9"/>
      <c r="CG279" s="9"/>
      <c r="CH279" s="9"/>
      <c r="CI279" s="9"/>
      <c r="CJ279" s="9"/>
      <c r="CK279" s="9"/>
      <c r="CL279" s="9"/>
      <c r="CM279" s="9"/>
      <c r="CN279" s="9"/>
      <c r="CO279" s="9"/>
      <c r="CP279" s="9"/>
      <c r="CQ279" s="9"/>
      <c r="CR279" s="9"/>
      <c r="CS279" s="9"/>
      <c r="CT279" s="9"/>
      <c r="CU279" s="9"/>
      <c r="CV279" s="9"/>
      <c r="CW279" s="9"/>
    </row>
    <row r="280" spans="1:101" s="1" customFormat="1" ht="13.5" customHeight="1">
      <c r="A280" s="26"/>
      <c r="B280" s="45"/>
      <c r="C280" s="46"/>
      <c r="D280" s="46"/>
      <c r="E280" s="46"/>
      <c r="F280" s="46"/>
      <c r="G280" s="46"/>
      <c r="H280" s="46"/>
      <c r="I280" s="46"/>
      <c r="J280" s="3"/>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V280" s="9"/>
      <c r="BW280" s="9"/>
      <c r="BX280" s="9"/>
      <c r="BY280" s="9"/>
      <c r="BZ280" s="9"/>
      <c r="CA280" s="9"/>
      <c r="CB280" s="9"/>
      <c r="CC280" s="9"/>
      <c r="CD280" s="9"/>
      <c r="CE280" s="9"/>
      <c r="CF280" s="9"/>
      <c r="CG280" s="9"/>
      <c r="CH280" s="9"/>
      <c r="CI280" s="9"/>
      <c r="CJ280" s="9"/>
      <c r="CK280" s="9"/>
      <c r="CL280" s="9"/>
      <c r="CM280" s="9"/>
      <c r="CN280" s="9"/>
      <c r="CO280" s="9"/>
      <c r="CP280" s="9"/>
      <c r="CQ280" s="9"/>
      <c r="CR280" s="9"/>
      <c r="CS280" s="9"/>
      <c r="CT280" s="9"/>
      <c r="CU280" s="9"/>
      <c r="CV280" s="9"/>
      <c r="CW280" s="9"/>
    </row>
    <row r="281" spans="1:101" s="1" customFormat="1">
      <c r="A281" s="59"/>
      <c r="B281" s="24"/>
      <c r="D281" s="2"/>
      <c r="E281" s="2"/>
      <c r="F281" s="2"/>
      <c r="G281" s="2"/>
      <c r="H281" s="2"/>
      <c r="I281" s="2"/>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c r="CD281" s="9"/>
      <c r="CE281" s="9"/>
      <c r="CF281" s="9"/>
      <c r="CG281" s="9"/>
      <c r="CH281" s="9"/>
      <c r="CI281" s="9"/>
      <c r="CJ281" s="9"/>
      <c r="CK281" s="9"/>
      <c r="CL281" s="9"/>
      <c r="CM281" s="9"/>
      <c r="CN281" s="9"/>
      <c r="CO281" s="9"/>
      <c r="CP281" s="9"/>
      <c r="CQ281" s="9"/>
      <c r="CR281" s="9"/>
      <c r="CS281" s="9"/>
      <c r="CT281" s="9"/>
      <c r="CU281" s="9"/>
      <c r="CV281" s="9"/>
      <c r="CW281" s="9"/>
    </row>
  </sheetData>
  <mergeCells count="15">
    <mergeCell ref="B240:E240"/>
    <mergeCell ref="B251:C251"/>
    <mergeCell ref="A275:G275"/>
    <mergeCell ref="A1:J1"/>
    <mergeCell ref="B4:C4"/>
    <mergeCell ref="B224:C224"/>
    <mergeCell ref="B101:C101"/>
    <mergeCell ref="B150:C150"/>
    <mergeCell ref="B5:J5"/>
    <mergeCell ref="B137:E137"/>
    <mergeCell ref="B184:E184"/>
    <mergeCell ref="B209:E209"/>
    <mergeCell ref="B122:E122"/>
    <mergeCell ref="B95:E95"/>
    <mergeCell ref="B163:E163"/>
  </mergeCells>
  <phoneticPr fontId="9" type="noConversion"/>
  <pageMargins left="0.59055118110236227" right="0.11811023622047245" top="0.6692913385826772" bottom="0.55118110236220474" header="0.31496062992125984" footer="0.31496062992125984"/>
  <pageSetup paperSize="9" scale="41" orientation="portrait" r:id="rId1"/>
  <headerFooter>
    <oddFooter>Sayfa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3</vt:i4>
      </vt:variant>
    </vt:vector>
  </HeadingPairs>
  <TitlesOfParts>
    <vt:vector size="5" baseType="lpstr">
      <vt:lpstr>İCMAL</vt:lpstr>
      <vt:lpstr>KEŞİF</vt:lpstr>
      <vt:lpstr>İCMAL!Yazdırma_Alanı</vt:lpstr>
      <vt:lpstr>KEŞİF!Yazdırma_Alanı</vt:lpstr>
      <vt:lpstr>KEŞİF!Yazdırma_Başlıkları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Serkan DEMiR</dc:creator>
  <cp:lastModifiedBy>ARTITECH</cp:lastModifiedBy>
  <cp:lastPrinted>2025-05-12T09:14:42Z</cp:lastPrinted>
  <dcterms:created xsi:type="dcterms:W3CDTF">2008-05-07T11:44:37Z</dcterms:created>
  <dcterms:modified xsi:type="dcterms:W3CDTF">2026-05-12T10:59:13Z</dcterms:modified>
</cp:coreProperties>
</file>